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Water Management\02. Statement of Financial Position\"/>
    </mc:Choice>
  </mc:AlternateContent>
  <xr:revisionPtr revIDLastSave="0" documentId="8_{FCA67C46-113B-48B4-A788-36049F3804F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'DC42'!$A$1:$AA$54</definedName>
    <definedName name="_xlnm.Print_Area" localSheetId="11">'DC48'!$A$1:$AA$54</definedName>
    <definedName name="_xlnm.Print_Area" localSheetId="1">EKU!$A$1:$AA$54</definedName>
    <definedName name="_xlnm.Print_Area" localSheetId="4">'GT421'!$A$1:$AA$54</definedName>
    <definedName name="_xlnm.Print_Area" localSheetId="5">'GT422'!$A$1:$AA$54</definedName>
    <definedName name="_xlnm.Print_Area" localSheetId="6">'GT423'!$A$1:$AA$54</definedName>
    <definedName name="_xlnm.Print_Area" localSheetId="8">'GT481'!$A$1:$AA$54</definedName>
    <definedName name="_xlnm.Print_Area" localSheetId="9">'GT484'!$A$1:$AA$54</definedName>
    <definedName name="_xlnm.Print_Area" localSheetId="10">'GT485'!$A$1:$AA$54</definedName>
    <definedName name="_xlnm.Print_Area" localSheetId="2">JHB!$A$1:$AA$54</definedName>
    <definedName name="_xlnm.Print_Area" localSheetId="0">Summary!$A$1:$AA$54</definedName>
    <definedName name="_xlnm.Print_Area" localSheetId="3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K44" i="2"/>
  <c r="AA43" i="2"/>
  <c r="Y43" i="2"/>
  <c r="X43" i="2"/>
  <c r="Z43" i="2" s="1"/>
  <c r="W43" i="2"/>
  <c r="V43" i="2"/>
  <c r="V44" i="2" s="1"/>
  <c r="U43" i="2"/>
  <c r="T43" i="2"/>
  <c r="S43" i="2"/>
  <c r="R43" i="2"/>
  <c r="Q43" i="2"/>
  <c r="P43" i="2"/>
  <c r="O43" i="2"/>
  <c r="N43" i="2"/>
  <c r="N44" i="2" s="1"/>
  <c r="M43" i="2"/>
  <c r="L43" i="2"/>
  <c r="K43" i="2"/>
  <c r="J43" i="2"/>
  <c r="I43" i="2"/>
  <c r="H43" i="2"/>
  <c r="G43" i="2"/>
  <c r="F43" i="2"/>
  <c r="F44" i="2" s="1"/>
  <c r="E43" i="2"/>
  <c r="D43" i="2"/>
  <c r="C43" i="2"/>
  <c r="AA37" i="2"/>
  <c r="Y37" i="2"/>
  <c r="X37" i="2"/>
  <c r="W37" i="2"/>
  <c r="W44" i="2" s="1"/>
  <c r="V37" i="2"/>
  <c r="U37" i="2"/>
  <c r="U44" i="2" s="1"/>
  <c r="T37" i="2"/>
  <c r="S37" i="2"/>
  <c r="S44" i="2" s="1"/>
  <c r="R37" i="2"/>
  <c r="Q37" i="2"/>
  <c r="P37" i="2"/>
  <c r="P44" i="2" s="1"/>
  <c r="O37" i="2"/>
  <c r="O44" i="2" s="1"/>
  <c r="N37" i="2"/>
  <c r="M37" i="2"/>
  <c r="M44" i="2" s="1"/>
  <c r="L37" i="2"/>
  <c r="K37" i="2"/>
  <c r="J37" i="2"/>
  <c r="I37" i="2"/>
  <c r="H37" i="2"/>
  <c r="H44" i="2" s="1"/>
  <c r="G37" i="2"/>
  <c r="F37" i="2"/>
  <c r="E37" i="2"/>
  <c r="E44" i="2" s="1"/>
  <c r="D37" i="2"/>
  <c r="C37" i="2"/>
  <c r="Q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W13" i="2"/>
  <c r="W26" i="2" s="1"/>
  <c r="W45" i="2" s="1"/>
  <c r="V13" i="2"/>
  <c r="U13" i="2"/>
  <c r="U26" i="2" s="1"/>
  <c r="U45" i="2" s="1"/>
  <c r="T13" i="2"/>
  <c r="T26" i="2" s="1"/>
  <c r="S13" i="2"/>
  <c r="S26" i="2" s="1"/>
  <c r="S45" i="2" s="1"/>
  <c r="R13" i="2"/>
  <c r="Q13" i="2"/>
  <c r="P13" i="2"/>
  <c r="P26" i="2" s="1"/>
  <c r="P45" i="2" s="1"/>
  <c r="O13" i="2"/>
  <c r="O26" i="2" s="1"/>
  <c r="O45" i="2" s="1"/>
  <c r="N13" i="2"/>
  <c r="M13" i="2"/>
  <c r="M26" i="2" s="1"/>
  <c r="M45" i="2" s="1"/>
  <c r="L13" i="2"/>
  <c r="L26" i="2" s="1"/>
  <c r="K13" i="2"/>
  <c r="K26" i="2" s="1"/>
  <c r="J13" i="2"/>
  <c r="I13" i="2"/>
  <c r="I26" i="2" s="1"/>
  <c r="H13" i="2"/>
  <c r="H26" i="2" s="1"/>
  <c r="H45" i="2" s="1"/>
  <c r="G13" i="2"/>
  <c r="G26" i="2" s="1"/>
  <c r="F13" i="2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X44" i="3"/>
  <c r="N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X37" i="3"/>
  <c r="Z37" i="3" s="1"/>
  <c r="W37" i="3"/>
  <c r="V37" i="3"/>
  <c r="V44" i="3" s="1"/>
  <c r="U37" i="3"/>
  <c r="U44" i="3" s="1"/>
  <c r="T37" i="3"/>
  <c r="T44" i="3" s="1"/>
  <c r="S37" i="3"/>
  <c r="R37" i="3"/>
  <c r="R44" i="3" s="1"/>
  <c r="Q37" i="3"/>
  <c r="P37" i="3"/>
  <c r="P44" i="3" s="1"/>
  <c r="O37" i="3"/>
  <c r="N37" i="3"/>
  <c r="M37" i="3"/>
  <c r="M44" i="3" s="1"/>
  <c r="L37" i="3"/>
  <c r="L44" i="3" s="1"/>
  <c r="K37" i="3"/>
  <c r="J37" i="3"/>
  <c r="J44" i="3" s="1"/>
  <c r="I37" i="3"/>
  <c r="H37" i="3"/>
  <c r="H44" i="3" s="1"/>
  <c r="G37" i="3"/>
  <c r="F37" i="3"/>
  <c r="E37" i="3"/>
  <c r="E44" i="3" s="1"/>
  <c r="D37" i="3"/>
  <c r="D44" i="3" s="1"/>
  <c r="C37" i="3"/>
  <c r="S26" i="3"/>
  <c r="K26" i="3"/>
  <c r="AA25" i="3"/>
  <c r="Y25" i="3"/>
  <c r="Z2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X13" i="3"/>
  <c r="W13" i="3"/>
  <c r="W26" i="3" s="1"/>
  <c r="V13" i="3"/>
  <c r="U13" i="3"/>
  <c r="U26" i="3" s="1"/>
  <c r="U45" i="3" s="1"/>
  <c r="T13" i="3"/>
  <c r="T26" i="3" s="1"/>
  <c r="S13" i="3"/>
  <c r="R13" i="3"/>
  <c r="Q13" i="3"/>
  <c r="Q26" i="3" s="1"/>
  <c r="P13" i="3"/>
  <c r="P26" i="3" s="1"/>
  <c r="O13" i="3"/>
  <c r="O26" i="3" s="1"/>
  <c r="N13" i="3"/>
  <c r="N26" i="3" s="1"/>
  <c r="N45" i="3" s="1"/>
  <c r="M13" i="3"/>
  <c r="M26" i="3" s="1"/>
  <c r="M45" i="3" s="1"/>
  <c r="L13" i="3"/>
  <c r="L26" i="3" s="1"/>
  <c r="K13" i="3"/>
  <c r="J13" i="3"/>
  <c r="I13" i="3"/>
  <c r="I26" i="3" s="1"/>
  <c r="H13" i="3"/>
  <c r="H26" i="3" s="1"/>
  <c r="G13" i="3"/>
  <c r="G26" i="3" s="1"/>
  <c r="F13" i="3"/>
  <c r="E13" i="3"/>
  <c r="E26" i="3" s="1"/>
  <c r="E45" i="3" s="1"/>
  <c r="D13" i="3"/>
  <c r="D26" i="3" s="1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R44" i="4"/>
  <c r="P44" i="4"/>
  <c r="F44" i="4"/>
  <c r="AA43" i="4"/>
  <c r="Y43" i="4"/>
  <c r="X43" i="4"/>
  <c r="Z43" i="4" s="1"/>
  <c r="W43" i="4"/>
  <c r="W44" i="4" s="1"/>
  <c r="V43" i="4"/>
  <c r="U43" i="4"/>
  <c r="T43" i="4"/>
  <c r="S43" i="4"/>
  <c r="S44" i="4" s="1"/>
  <c r="R43" i="4"/>
  <c r="Q43" i="4"/>
  <c r="P43" i="4"/>
  <c r="O43" i="4"/>
  <c r="O44" i="4" s="1"/>
  <c r="N43" i="4"/>
  <c r="M43" i="4"/>
  <c r="L43" i="4"/>
  <c r="K43" i="4"/>
  <c r="K44" i="4" s="1"/>
  <c r="J43" i="4"/>
  <c r="I43" i="4"/>
  <c r="H43" i="4"/>
  <c r="G43" i="4"/>
  <c r="G44" i="4" s="1"/>
  <c r="F43" i="4"/>
  <c r="E43" i="4"/>
  <c r="D43" i="4"/>
  <c r="C43" i="4"/>
  <c r="C44" i="4" s="1"/>
  <c r="AA37" i="4"/>
  <c r="Y37" i="4"/>
  <c r="Y44" i="4" s="1"/>
  <c r="X37" i="4"/>
  <c r="Z37" i="4" s="1"/>
  <c r="W37" i="4"/>
  <c r="V37" i="4"/>
  <c r="V44" i="4" s="1"/>
  <c r="U37" i="4"/>
  <c r="U44" i="4" s="1"/>
  <c r="T37" i="4"/>
  <c r="T44" i="4" s="1"/>
  <c r="S37" i="4"/>
  <c r="R37" i="4"/>
  <c r="Q37" i="4"/>
  <c r="Q44" i="4" s="1"/>
  <c r="P37" i="4"/>
  <c r="O37" i="4"/>
  <c r="N37" i="4"/>
  <c r="N44" i="4" s="1"/>
  <c r="M37" i="4"/>
  <c r="M44" i="4" s="1"/>
  <c r="L37" i="4"/>
  <c r="L44" i="4" s="1"/>
  <c r="K37" i="4"/>
  <c r="J37" i="4"/>
  <c r="J44" i="4" s="1"/>
  <c r="I37" i="4"/>
  <c r="I44" i="4" s="1"/>
  <c r="H37" i="4"/>
  <c r="H44" i="4" s="1"/>
  <c r="G37" i="4"/>
  <c r="F37" i="4"/>
  <c r="E37" i="4"/>
  <c r="E44" i="4" s="1"/>
  <c r="D37" i="4"/>
  <c r="D44" i="4" s="1"/>
  <c r="C37" i="4"/>
  <c r="Y26" i="4"/>
  <c r="M26" i="4"/>
  <c r="M45" i="4" s="1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X13" i="4"/>
  <c r="W13" i="4"/>
  <c r="W26" i="4" s="1"/>
  <c r="V13" i="4"/>
  <c r="U13" i="4"/>
  <c r="U26" i="4" s="1"/>
  <c r="T13" i="4"/>
  <c r="T26" i="4" s="1"/>
  <c r="S13" i="4"/>
  <c r="S26" i="4" s="1"/>
  <c r="R13" i="4"/>
  <c r="Q13" i="4"/>
  <c r="Q26" i="4" s="1"/>
  <c r="P13" i="4"/>
  <c r="P26" i="4" s="1"/>
  <c r="O13" i="4"/>
  <c r="O26" i="4" s="1"/>
  <c r="O45" i="4" s="1"/>
  <c r="N13" i="4"/>
  <c r="N26" i="4" s="1"/>
  <c r="N45" i="4" s="1"/>
  <c r="M13" i="4"/>
  <c r="L13" i="4"/>
  <c r="L26" i="4" s="1"/>
  <c r="K13" i="4"/>
  <c r="K26" i="4" s="1"/>
  <c r="J13" i="4"/>
  <c r="I13" i="4"/>
  <c r="I26" i="4" s="1"/>
  <c r="H13" i="4"/>
  <c r="H26" i="4" s="1"/>
  <c r="G13" i="4"/>
  <c r="G26" i="4" s="1"/>
  <c r="F13" i="4"/>
  <c r="E13" i="4"/>
  <c r="E26" i="4" s="1"/>
  <c r="D13" i="4"/>
  <c r="D26" i="4" s="1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4" i="5"/>
  <c r="N44" i="5"/>
  <c r="J44" i="5"/>
  <c r="H44" i="5"/>
  <c r="F44" i="5"/>
  <c r="AA43" i="5"/>
  <c r="Y43" i="5"/>
  <c r="X43" i="5"/>
  <c r="Z43" i="5" s="1"/>
  <c r="W43" i="5"/>
  <c r="W44" i="5" s="1"/>
  <c r="V43" i="5"/>
  <c r="U43" i="5"/>
  <c r="T43" i="5"/>
  <c r="S43" i="5"/>
  <c r="S44" i="5" s="1"/>
  <c r="R43" i="5"/>
  <c r="Q43" i="5"/>
  <c r="P43" i="5"/>
  <c r="O43" i="5"/>
  <c r="O44" i="5" s="1"/>
  <c r="N43" i="5"/>
  <c r="M43" i="5"/>
  <c r="L43" i="5"/>
  <c r="K43" i="5"/>
  <c r="J43" i="5"/>
  <c r="I43" i="5"/>
  <c r="H43" i="5"/>
  <c r="G43" i="5"/>
  <c r="G44" i="5" s="1"/>
  <c r="F43" i="5"/>
  <c r="E43" i="5"/>
  <c r="D43" i="5"/>
  <c r="C43" i="5"/>
  <c r="C44" i="5" s="1"/>
  <c r="AA37" i="5"/>
  <c r="Y37" i="5"/>
  <c r="Y44" i="5" s="1"/>
  <c r="X37" i="5"/>
  <c r="W37" i="5"/>
  <c r="V37" i="5"/>
  <c r="V44" i="5" s="1"/>
  <c r="U37" i="5"/>
  <c r="U44" i="5" s="1"/>
  <c r="T37" i="5"/>
  <c r="S37" i="5"/>
  <c r="R37" i="5"/>
  <c r="R44" i="5" s="1"/>
  <c r="Q37" i="5"/>
  <c r="Q44" i="5" s="1"/>
  <c r="Q45" i="5" s="1"/>
  <c r="P37" i="5"/>
  <c r="P44" i="5" s="1"/>
  <c r="O37" i="5"/>
  <c r="N37" i="5"/>
  <c r="M37" i="5"/>
  <c r="M44" i="5" s="1"/>
  <c r="L37" i="5"/>
  <c r="K37" i="5"/>
  <c r="K44" i="5" s="1"/>
  <c r="J37" i="5"/>
  <c r="I37" i="5"/>
  <c r="I44" i="5" s="1"/>
  <c r="H37" i="5"/>
  <c r="G37" i="5"/>
  <c r="F37" i="5"/>
  <c r="E37" i="5"/>
  <c r="E44" i="5" s="1"/>
  <c r="D37" i="5"/>
  <c r="C37" i="5"/>
  <c r="Y26" i="5"/>
  <c r="Q26" i="5"/>
  <c r="K26" i="5"/>
  <c r="I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X13" i="5"/>
  <c r="W13" i="5"/>
  <c r="W26" i="5" s="1"/>
  <c r="V13" i="5"/>
  <c r="V26" i="5" s="1"/>
  <c r="V45" i="5" s="1"/>
  <c r="U13" i="5"/>
  <c r="U26" i="5" s="1"/>
  <c r="T13" i="5"/>
  <c r="T26" i="5" s="1"/>
  <c r="S13" i="5"/>
  <c r="S26" i="5" s="1"/>
  <c r="R13" i="5"/>
  <c r="Q13" i="5"/>
  <c r="P13" i="5"/>
  <c r="P26" i="5" s="1"/>
  <c r="O13" i="5"/>
  <c r="O26" i="5" s="1"/>
  <c r="N13" i="5"/>
  <c r="M13" i="5"/>
  <c r="M26" i="5" s="1"/>
  <c r="L13" i="5"/>
  <c r="L26" i="5" s="1"/>
  <c r="K13" i="5"/>
  <c r="J13" i="5"/>
  <c r="I13" i="5"/>
  <c r="H13" i="5"/>
  <c r="H26" i="5" s="1"/>
  <c r="G13" i="5"/>
  <c r="G26" i="5" s="1"/>
  <c r="F13" i="5"/>
  <c r="F26" i="5" s="1"/>
  <c r="F45" i="5" s="1"/>
  <c r="E13" i="5"/>
  <c r="E26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K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U44" i="6" s="1"/>
  <c r="T37" i="6"/>
  <c r="S37" i="6"/>
  <c r="R37" i="6"/>
  <c r="R44" i="6" s="1"/>
  <c r="Q37" i="6"/>
  <c r="Q44" i="6" s="1"/>
  <c r="P37" i="6"/>
  <c r="P44" i="6" s="1"/>
  <c r="O37" i="6"/>
  <c r="N37" i="6"/>
  <c r="N44" i="6" s="1"/>
  <c r="M37" i="6"/>
  <c r="M44" i="6" s="1"/>
  <c r="L37" i="6"/>
  <c r="K37" i="6"/>
  <c r="J37" i="6"/>
  <c r="J44" i="6" s="1"/>
  <c r="I37" i="6"/>
  <c r="I44" i="6" s="1"/>
  <c r="H37" i="6"/>
  <c r="H44" i="6" s="1"/>
  <c r="G37" i="6"/>
  <c r="F37" i="6"/>
  <c r="F44" i="6" s="1"/>
  <c r="E37" i="6"/>
  <c r="E44" i="6" s="1"/>
  <c r="D37" i="6"/>
  <c r="C37" i="6"/>
  <c r="M26" i="6"/>
  <c r="K26" i="6"/>
  <c r="AA25" i="6"/>
  <c r="Y25" i="6"/>
  <c r="Z25" i="6" s="1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Y45" i="6" s="1"/>
  <c r="X13" i="6"/>
  <c r="W13" i="6"/>
  <c r="W26" i="6" s="1"/>
  <c r="V13" i="6"/>
  <c r="U13" i="6"/>
  <c r="U26" i="6" s="1"/>
  <c r="U45" i="6" s="1"/>
  <c r="T13" i="6"/>
  <c r="T26" i="6" s="1"/>
  <c r="S13" i="6"/>
  <c r="S26" i="6" s="1"/>
  <c r="R13" i="6"/>
  <c r="Q13" i="6"/>
  <c r="Q26" i="6" s="1"/>
  <c r="P13" i="6"/>
  <c r="P26" i="6" s="1"/>
  <c r="O13" i="6"/>
  <c r="O26" i="6" s="1"/>
  <c r="N13" i="6"/>
  <c r="M13" i="6"/>
  <c r="L13" i="6"/>
  <c r="L26" i="6" s="1"/>
  <c r="K13" i="6"/>
  <c r="J13" i="6"/>
  <c r="I13" i="6"/>
  <c r="I26" i="6" s="1"/>
  <c r="I45" i="6" s="1"/>
  <c r="H13" i="6"/>
  <c r="H26" i="6" s="1"/>
  <c r="G13" i="6"/>
  <c r="G26" i="6" s="1"/>
  <c r="F13" i="6"/>
  <c r="E13" i="6"/>
  <c r="E26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P45" i="7"/>
  <c r="V44" i="7"/>
  <c r="S44" i="7"/>
  <c r="H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Y44" i="7" s="1"/>
  <c r="X37" i="7"/>
  <c r="W37" i="7"/>
  <c r="V37" i="7"/>
  <c r="U37" i="7"/>
  <c r="U44" i="7" s="1"/>
  <c r="T37" i="7"/>
  <c r="S37" i="7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K37" i="7"/>
  <c r="K44" i="7" s="1"/>
  <c r="J37" i="7"/>
  <c r="J44" i="7" s="1"/>
  <c r="I37" i="7"/>
  <c r="I44" i="7" s="1"/>
  <c r="H37" i="7"/>
  <c r="G37" i="7"/>
  <c r="F37" i="7"/>
  <c r="F44" i="7" s="1"/>
  <c r="E37" i="7"/>
  <c r="E44" i="7" s="1"/>
  <c r="D37" i="7"/>
  <c r="C37" i="7"/>
  <c r="C44" i="7" s="1"/>
  <c r="Y26" i="7"/>
  <c r="Y45" i="7" s="1"/>
  <c r="V26" i="7"/>
  <c r="N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W13" i="7"/>
  <c r="W26" i="7" s="1"/>
  <c r="V13" i="7"/>
  <c r="U13" i="7"/>
  <c r="U26" i="7" s="1"/>
  <c r="T13" i="7"/>
  <c r="T26" i="7" s="1"/>
  <c r="S13" i="7"/>
  <c r="S26" i="7" s="1"/>
  <c r="R13" i="7"/>
  <c r="Q13" i="7"/>
  <c r="Q26" i="7" s="1"/>
  <c r="Q45" i="7" s="1"/>
  <c r="P13" i="7"/>
  <c r="P26" i="7" s="1"/>
  <c r="O13" i="7"/>
  <c r="O26" i="7" s="1"/>
  <c r="N13" i="7"/>
  <c r="M13" i="7"/>
  <c r="M26" i="7" s="1"/>
  <c r="L13" i="7"/>
  <c r="L26" i="7" s="1"/>
  <c r="K13" i="7"/>
  <c r="K26" i="7" s="1"/>
  <c r="J13" i="7"/>
  <c r="I13" i="7"/>
  <c r="I26" i="7" s="1"/>
  <c r="H13" i="7"/>
  <c r="H26" i="7" s="1"/>
  <c r="G13" i="7"/>
  <c r="G26" i="7" s="1"/>
  <c r="F13" i="7"/>
  <c r="F26" i="7" s="1"/>
  <c r="E13" i="7"/>
  <c r="E26" i="7" s="1"/>
  <c r="D13" i="7"/>
  <c r="D26" i="7" s="1"/>
  <c r="C13" i="7"/>
  <c r="C26" i="7" s="1"/>
  <c r="C45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X44" i="8"/>
  <c r="V44" i="8"/>
  <c r="N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Z37" i="8" s="1"/>
  <c r="W37" i="8"/>
  <c r="W44" i="8" s="1"/>
  <c r="V37" i="8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N37" i="8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H45" i="8" s="1"/>
  <c r="G37" i="8"/>
  <c r="F37" i="8"/>
  <c r="F44" i="8" s="1"/>
  <c r="E37" i="8"/>
  <c r="E44" i="8" s="1"/>
  <c r="D37" i="8"/>
  <c r="D44" i="8" s="1"/>
  <c r="C37" i="8"/>
  <c r="C44" i="8" s="1"/>
  <c r="T26" i="8"/>
  <c r="S26" i="8"/>
  <c r="J26" i="8"/>
  <c r="J45" i="8" s="1"/>
  <c r="G26" i="8"/>
  <c r="F26" i="8"/>
  <c r="AA25" i="8"/>
  <c r="Y25" i="8"/>
  <c r="Z25" i="8" s="1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W13" i="8"/>
  <c r="W26" i="8" s="1"/>
  <c r="V13" i="8"/>
  <c r="V26" i="8" s="1"/>
  <c r="V45" i="8" s="1"/>
  <c r="U13" i="8"/>
  <c r="U26" i="8" s="1"/>
  <c r="U45" i="8" s="1"/>
  <c r="T13" i="8"/>
  <c r="S13" i="8"/>
  <c r="R13" i="8"/>
  <c r="Q13" i="8"/>
  <c r="Q26" i="8" s="1"/>
  <c r="P13" i="8"/>
  <c r="P26" i="8" s="1"/>
  <c r="O13" i="8"/>
  <c r="O26" i="8" s="1"/>
  <c r="N13" i="8"/>
  <c r="N26" i="8" s="1"/>
  <c r="N45" i="8" s="1"/>
  <c r="M13" i="8"/>
  <c r="M26" i="8" s="1"/>
  <c r="M45" i="8" s="1"/>
  <c r="L13" i="8"/>
  <c r="L26" i="8" s="1"/>
  <c r="K13" i="8"/>
  <c r="K26" i="8" s="1"/>
  <c r="J13" i="8"/>
  <c r="I13" i="8"/>
  <c r="I26" i="8" s="1"/>
  <c r="H13" i="8"/>
  <c r="H26" i="8" s="1"/>
  <c r="G13" i="8"/>
  <c r="F13" i="8"/>
  <c r="E13" i="8"/>
  <c r="E26" i="8" s="1"/>
  <c r="E45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4" i="9"/>
  <c r="W44" i="9"/>
  <c r="D44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L44" i="9" s="1"/>
  <c r="K43" i="9"/>
  <c r="J43" i="9"/>
  <c r="I43" i="9"/>
  <c r="H43" i="9"/>
  <c r="H44" i="9" s="1"/>
  <c r="G43" i="9"/>
  <c r="F43" i="9"/>
  <c r="E43" i="9"/>
  <c r="D43" i="9"/>
  <c r="C43" i="9"/>
  <c r="AA37" i="9"/>
  <c r="Y37" i="9"/>
  <c r="Z37" i="9" s="1"/>
  <c r="X37" i="9"/>
  <c r="W37" i="9"/>
  <c r="V37" i="9"/>
  <c r="V44" i="9" s="1"/>
  <c r="U37" i="9"/>
  <c r="T37" i="9"/>
  <c r="S37" i="9"/>
  <c r="S44" i="9" s="1"/>
  <c r="R37" i="9"/>
  <c r="R44" i="9" s="1"/>
  <c r="Q37" i="9"/>
  <c r="P37" i="9"/>
  <c r="O37" i="9"/>
  <c r="O44" i="9" s="1"/>
  <c r="N37" i="9"/>
  <c r="N44" i="9" s="1"/>
  <c r="M37" i="9"/>
  <c r="L37" i="9"/>
  <c r="K37" i="9"/>
  <c r="K44" i="9" s="1"/>
  <c r="J37" i="9"/>
  <c r="J44" i="9" s="1"/>
  <c r="I37" i="9"/>
  <c r="H37" i="9"/>
  <c r="G37" i="9"/>
  <c r="F37" i="9"/>
  <c r="F44" i="9" s="1"/>
  <c r="E37" i="9"/>
  <c r="D37" i="9"/>
  <c r="C37" i="9"/>
  <c r="C44" i="9" s="1"/>
  <c r="W26" i="9"/>
  <c r="R26" i="9"/>
  <c r="G26" i="9"/>
  <c r="E26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X13" i="9"/>
  <c r="W13" i="9"/>
  <c r="V13" i="9"/>
  <c r="V26" i="9" s="1"/>
  <c r="U13" i="9"/>
  <c r="U26" i="9" s="1"/>
  <c r="T13" i="9"/>
  <c r="T26" i="9" s="1"/>
  <c r="S13" i="9"/>
  <c r="S26" i="9" s="1"/>
  <c r="R13" i="9"/>
  <c r="Q13" i="9"/>
  <c r="Q26" i="9" s="1"/>
  <c r="P13" i="9"/>
  <c r="P26" i="9" s="1"/>
  <c r="O13" i="9"/>
  <c r="O26" i="9" s="1"/>
  <c r="N13" i="9"/>
  <c r="N26" i="9" s="1"/>
  <c r="M13" i="9"/>
  <c r="M26" i="9" s="1"/>
  <c r="L13" i="9"/>
  <c r="L26" i="9" s="1"/>
  <c r="K13" i="9"/>
  <c r="K26" i="9" s="1"/>
  <c r="K45" i="9" s="1"/>
  <c r="J13" i="9"/>
  <c r="I13" i="9"/>
  <c r="I26" i="9" s="1"/>
  <c r="H13" i="9"/>
  <c r="H26" i="9" s="1"/>
  <c r="G13" i="9"/>
  <c r="F13" i="9"/>
  <c r="F26" i="9" s="1"/>
  <c r="E13" i="9"/>
  <c r="D13" i="9"/>
  <c r="D26" i="9" s="1"/>
  <c r="D45" i="9" s="1"/>
  <c r="C13" i="9"/>
  <c r="C26" i="9" s="1"/>
  <c r="C45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X44" i="10"/>
  <c r="L44" i="10"/>
  <c r="K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G44" i="10" s="1"/>
  <c r="F43" i="10"/>
  <c r="E43" i="10"/>
  <c r="D43" i="10"/>
  <c r="C43" i="10"/>
  <c r="AA37" i="10"/>
  <c r="AA44" i="10" s="1"/>
  <c r="Y37" i="10"/>
  <c r="Y44" i="10" s="1"/>
  <c r="X37" i="10"/>
  <c r="W37" i="10"/>
  <c r="W44" i="10" s="1"/>
  <c r="V37" i="10"/>
  <c r="V44" i="10" s="1"/>
  <c r="U37" i="10"/>
  <c r="T37" i="10"/>
  <c r="S37" i="10"/>
  <c r="R37" i="10"/>
  <c r="R44" i="10" s="1"/>
  <c r="Q37" i="10"/>
  <c r="Q44" i="10" s="1"/>
  <c r="P37" i="10"/>
  <c r="P44" i="10" s="1"/>
  <c r="O37" i="10"/>
  <c r="N37" i="10"/>
  <c r="N44" i="10" s="1"/>
  <c r="M37" i="10"/>
  <c r="L37" i="10"/>
  <c r="K37" i="10"/>
  <c r="J37" i="10"/>
  <c r="J44" i="10" s="1"/>
  <c r="I37" i="10"/>
  <c r="I44" i="10" s="1"/>
  <c r="H37" i="10"/>
  <c r="H44" i="10" s="1"/>
  <c r="G37" i="10"/>
  <c r="F37" i="10"/>
  <c r="F44" i="10" s="1"/>
  <c r="F45" i="10" s="1"/>
  <c r="E37" i="10"/>
  <c r="E44" i="10" s="1"/>
  <c r="D37" i="10"/>
  <c r="D44" i="10" s="1"/>
  <c r="C37" i="10"/>
  <c r="C44" i="10" s="1"/>
  <c r="Y26" i="10"/>
  <c r="Q26" i="10"/>
  <c r="Q45" i="10" s="1"/>
  <c r="J26" i="10"/>
  <c r="G26" i="10"/>
  <c r="F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X13" i="10"/>
  <c r="X26" i="10" s="1"/>
  <c r="W13" i="10"/>
  <c r="W26" i="10" s="1"/>
  <c r="V13" i="10"/>
  <c r="V26" i="10" s="1"/>
  <c r="U13" i="10"/>
  <c r="U26" i="10" s="1"/>
  <c r="T13" i="10"/>
  <c r="T26" i="10" s="1"/>
  <c r="S13" i="10"/>
  <c r="S26" i="10" s="1"/>
  <c r="R13" i="10"/>
  <c r="Q13" i="10"/>
  <c r="P13" i="10"/>
  <c r="O13" i="10"/>
  <c r="O26" i="10" s="1"/>
  <c r="N13" i="10"/>
  <c r="N26" i="10" s="1"/>
  <c r="M13" i="10"/>
  <c r="M26" i="10" s="1"/>
  <c r="L13" i="10"/>
  <c r="L26" i="10" s="1"/>
  <c r="L45" i="10" s="1"/>
  <c r="K13" i="10"/>
  <c r="K26" i="10" s="1"/>
  <c r="J13" i="10"/>
  <c r="I13" i="10"/>
  <c r="I26" i="10" s="1"/>
  <c r="I45" i="10" s="1"/>
  <c r="H13" i="10"/>
  <c r="H26" i="10" s="1"/>
  <c r="H45" i="10" s="1"/>
  <c r="G13" i="10"/>
  <c r="F13" i="10"/>
  <c r="E13" i="10"/>
  <c r="E26" i="10" s="1"/>
  <c r="D13" i="10"/>
  <c r="D26" i="10" s="1"/>
  <c r="C13" i="10"/>
  <c r="C26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4" i="11"/>
  <c r="R44" i="11"/>
  <c r="N44" i="11"/>
  <c r="L44" i="11"/>
  <c r="K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W37" i="11"/>
  <c r="V37" i="11"/>
  <c r="V44" i="11" s="1"/>
  <c r="U37" i="11"/>
  <c r="U44" i="11" s="1"/>
  <c r="T37" i="11"/>
  <c r="T44" i="11" s="1"/>
  <c r="S37" i="11"/>
  <c r="S44" i="11" s="1"/>
  <c r="R37" i="11"/>
  <c r="Q37" i="11"/>
  <c r="Q44" i="11" s="1"/>
  <c r="P37" i="11"/>
  <c r="O37" i="11"/>
  <c r="N37" i="11"/>
  <c r="M37" i="11"/>
  <c r="M44" i="11" s="1"/>
  <c r="L37" i="11"/>
  <c r="K37" i="11"/>
  <c r="J37" i="11"/>
  <c r="J44" i="11" s="1"/>
  <c r="I37" i="11"/>
  <c r="I44" i="11" s="1"/>
  <c r="H37" i="11"/>
  <c r="H44" i="11" s="1"/>
  <c r="G37" i="11"/>
  <c r="F37" i="11"/>
  <c r="F44" i="11" s="1"/>
  <c r="E37" i="11"/>
  <c r="E44" i="11" s="1"/>
  <c r="D37" i="11"/>
  <c r="D44" i="11" s="1"/>
  <c r="C37" i="11"/>
  <c r="C44" i="11" s="1"/>
  <c r="V26" i="11"/>
  <c r="O26" i="11"/>
  <c r="G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Y45" i="11" s="1"/>
  <c r="X13" i="11"/>
  <c r="X26" i="11" s="1"/>
  <c r="W13" i="11"/>
  <c r="W26" i="11" s="1"/>
  <c r="V13" i="11"/>
  <c r="U13" i="11"/>
  <c r="U26" i="11" s="1"/>
  <c r="U45" i="11" s="1"/>
  <c r="T13" i="11"/>
  <c r="T26" i="11" s="1"/>
  <c r="S13" i="11"/>
  <c r="S26" i="11" s="1"/>
  <c r="R13" i="11"/>
  <c r="Q13" i="11"/>
  <c r="Q26" i="11" s="1"/>
  <c r="Q45" i="11" s="1"/>
  <c r="P13" i="11"/>
  <c r="P26" i="11" s="1"/>
  <c r="O13" i="11"/>
  <c r="N13" i="11"/>
  <c r="N26" i="11" s="1"/>
  <c r="N45" i="11" s="1"/>
  <c r="M13" i="11"/>
  <c r="M26" i="11" s="1"/>
  <c r="L13" i="11"/>
  <c r="L26" i="11" s="1"/>
  <c r="K13" i="11"/>
  <c r="K26" i="11" s="1"/>
  <c r="J13" i="11"/>
  <c r="J26" i="11" s="1"/>
  <c r="J45" i="11" s="1"/>
  <c r="I13" i="11"/>
  <c r="I26" i="11" s="1"/>
  <c r="I45" i="11" s="1"/>
  <c r="H13" i="11"/>
  <c r="H26" i="11" s="1"/>
  <c r="G13" i="11"/>
  <c r="F13" i="11"/>
  <c r="F26" i="11" s="1"/>
  <c r="E13" i="11"/>
  <c r="E26" i="11" s="1"/>
  <c r="E45" i="11" s="1"/>
  <c r="D13" i="11"/>
  <c r="D26" i="11" s="1"/>
  <c r="C13" i="11"/>
  <c r="C26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S44" i="12"/>
  <c r="K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V37" i="12"/>
  <c r="V44" i="12" s="1"/>
  <c r="U37" i="12"/>
  <c r="U44" i="12" s="1"/>
  <c r="T37" i="12"/>
  <c r="T44" i="12" s="1"/>
  <c r="S37" i="12"/>
  <c r="R37" i="12"/>
  <c r="R44" i="12" s="1"/>
  <c r="Q37" i="12"/>
  <c r="Q44" i="12" s="1"/>
  <c r="P37" i="12"/>
  <c r="P44" i="12" s="1"/>
  <c r="O37" i="12"/>
  <c r="N37" i="12"/>
  <c r="N44" i="12" s="1"/>
  <c r="M37" i="12"/>
  <c r="M44" i="12" s="1"/>
  <c r="L37" i="12"/>
  <c r="K37" i="12"/>
  <c r="J37" i="12"/>
  <c r="J44" i="12" s="1"/>
  <c r="I37" i="12"/>
  <c r="I44" i="12" s="1"/>
  <c r="H37" i="12"/>
  <c r="H44" i="12" s="1"/>
  <c r="G37" i="12"/>
  <c r="G44" i="12" s="1"/>
  <c r="F37" i="12"/>
  <c r="F44" i="12" s="1"/>
  <c r="F45" i="12" s="1"/>
  <c r="E37" i="12"/>
  <c r="E44" i="12" s="1"/>
  <c r="D37" i="12"/>
  <c r="C37" i="12"/>
  <c r="C44" i="12" s="1"/>
  <c r="V26" i="12"/>
  <c r="V45" i="12" s="1"/>
  <c r="N26" i="12"/>
  <c r="N45" i="12" s="1"/>
  <c r="M26" i="12"/>
  <c r="M45" i="12" s="1"/>
  <c r="F26" i="12"/>
  <c r="E26" i="12"/>
  <c r="E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Y45" i="12" s="1"/>
  <c r="X13" i="12"/>
  <c r="W13" i="12"/>
  <c r="V13" i="12"/>
  <c r="U13" i="12"/>
  <c r="U26" i="12" s="1"/>
  <c r="U45" i="12" s="1"/>
  <c r="T13" i="12"/>
  <c r="T26" i="12" s="1"/>
  <c r="S13" i="12"/>
  <c r="S26" i="12" s="1"/>
  <c r="R13" i="12"/>
  <c r="Q13" i="12"/>
  <c r="Q26" i="12" s="1"/>
  <c r="Q45" i="12" s="1"/>
  <c r="P13" i="12"/>
  <c r="P26" i="12" s="1"/>
  <c r="P45" i="12" s="1"/>
  <c r="O13" i="12"/>
  <c r="N13" i="12"/>
  <c r="M13" i="12"/>
  <c r="L13" i="12"/>
  <c r="L26" i="12" s="1"/>
  <c r="K13" i="12"/>
  <c r="K26" i="12" s="1"/>
  <c r="J13" i="12"/>
  <c r="I13" i="12"/>
  <c r="I26" i="12" s="1"/>
  <c r="I45" i="12" s="1"/>
  <c r="H13" i="12"/>
  <c r="H26" i="12" s="1"/>
  <c r="H45" i="12" s="1"/>
  <c r="G13" i="12"/>
  <c r="G26" i="12" s="1"/>
  <c r="G45" i="12" s="1"/>
  <c r="F13" i="12"/>
  <c r="E13" i="12"/>
  <c r="D13" i="12"/>
  <c r="D26" i="12" s="1"/>
  <c r="C13" i="12"/>
  <c r="C26" i="1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S44" i="1"/>
  <c r="S45" i="1" s="1"/>
  <c r="AA43" i="1"/>
  <c r="AA44" i="1" s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W37" i="1"/>
  <c r="V37" i="1"/>
  <c r="V44" i="1" s="1"/>
  <c r="U37" i="1"/>
  <c r="U44" i="1" s="1"/>
  <c r="T37" i="1"/>
  <c r="T44" i="1" s="1"/>
  <c r="S37" i="1"/>
  <c r="R37" i="1"/>
  <c r="R44" i="1" s="1"/>
  <c r="Q37" i="1"/>
  <c r="Q44" i="1" s="1"/>
  <c r="P37" i="1"/>
  <c r="O37" i="1"/>
  <c r="N37" i="1"/>
  <c r="N44" i="1" s="1"/>
  <c r="M37" i="1"/>
  <c r="M44" i="1" s="1"/>
  <c r="L37" i="1"/>
  <c r="L44" i="1" s="1"/>
  <c r="K37" i="1"/>
  <c r="K44" i="1" s="1"/>
  <c r="K45" i="1" s="1"/>
  <c r="J37" i="1"/>
  <c r="J44" i="1" s="1"/>
  <c r="J45" i="1" s="1"/>
  <c r="I37" i="1"/>
  <c r="I44" i="1" s="1"/>
  <c r="H37" i="1"/>
  <c r="G37" i="1"/>
  <c r="F37" i="1"/>
  <c r="F44" i="1" s="1"/>
  <c r="E37" i="1"/>
  <c r="E44" i="1" s="1"/>
  <c r="D37" i="1"/>
  <c r="D44" i="1" s="1"/>
  <c r="C37" i="1"/>
  <c r="V26" i="1"/>
  <c r="R26" i="1"/>
  <c r="Q26" i="1"/>
  <c r="Q45" i="1" s="1"/>
  <c r="M26" i="1"/>
  <c r="M45" i="1" s="1"/>
  <c r="F26" i="1"/>
  <c r="E26" i="1"/>
  <c r="E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Y45" i="1" s="1"/>
  <c r="X13" i="1"/>
  <c r="W13" i="1"/>
  <c r="V13" i="1"/>
  <c r="U13" i="1"/>
  <c r="U26" i="1" s="1"/>
  <c r="U45" i="1" s="1"/>
  <c r="T13" i="1"/>
  <c r="T26" i="1" s="1"/>
  <c r="S13" i="1"/>
  <c r="S26" i="1" s="1"/>
  <c r="R13" i="1"/>
  <c r="Q13" i="1"/>
  <c r="P13" i="1"/>
  <c r="P26" i="1" s="1"/>
  <c r="O13" i="1"/>
  <c r="O26" i="1" s="1"/>
  <c r="N13" i="1"/>
  <c r="M13" i="1"/>
  <c r="L13" i="1"/>
  <c r="K13" i="1"/>
  <c r="K26" i="1" s="1"/>
  <c r="J13" i="1"/>
  <c r="J26" i="1" s="1"/>
  <c r="I13" i="1"/>
  <c r="I26" i="1" s="1"/>
  <c r="I45" i="1" s="1"/>
  <c r="H13" i="1"/>
  <c r="H26" i="1" s="1"/>
  <c r="G13" i="1"/>
  <c r="F13" i="1"/>
  <c r="E13" i="1"/>
  <c r="D13" i="1"/>
  <c r="D26" i="1" s="1"/>
  <c r="C13" i="1"/>
  <c r="C26" i="1" s="1"/>
  <c r="P44" i="1" l="1"/>
  <c r="Y26" i="8"/>
  <c r="J26" i="5"/>
  <c r="J45" i="5" s="1"/>
  <c r="V26" i="3"/>
  <c r="V45" i="3" s="1"/>
  <c r="K44" i="3"/>
  <c r="K45" i="3" s="1"/>
  <c r="W45" i="3"/>
  <c r="G44" i="8"/>
  <c r="G45" i="8" s="1"/>
  <c r="R26" i="4"/>
  <c r="R45" i="4" s="1"/>
  <c r="X44" i="2"/>
  <c r="Z37" i="2"/>
  <c r="F45" i="11"/>
  <c r="V45" i="11"/>
  <c r="E45" i="7"/>
  <c r="M45" i="6"/>
  <c r="Q45" i="6"/>
  <c r="N26" i="5"/>
  <c r="N45" i="5" s="1"/>
  <c r="X44" i="5"/>
  <c r="Z44" i="5" s="1"/>
  <c r="Z37" i="5"/>
  <c r="X44" i="4"/>
  <c r="K45" i="2"/>
  <c r="H44" i="1"/>
  <c r="H45" i="1" s="1"/>
  <c r="G45" i="2"/>
  <c r="G26" i="1"/>
  <c r="G45" i="1" s="1"/>
  <c r="W26" i="1"/>
  <c r="R45" i="1"/>
  <c r="N45" i="10"/>
  <c r="G44" i="2"/>
  <c r="P26" i="10"/>
  <c r="G45" i="9"/>
  <c r="O44" i="8"/>
  <c r="J26" i="4"/>
  <c r="J45" i="4" s="1"/>
  <c r="J26" i="12"/>
  <c r="J45" i="12" s="1"/>
  <c r="F45" i="9"/>
  <c r="W45" i="9"/>
  <c r="V45" i="7"/>
  <c r="E45" i="6"/>
  <c r="G45" i="5"/>
  <c r="R26" i="5"/>
  <c r="G44" i="11"/>
  <c r="V45" i="10"/>
  <c r="R26" i="11"/>
  <c r="R45" i="11" s="1"/>
  <c r="Y26" i="9"/>
  <c r="F26" i="3"/>
  <c r="F45" i="3" s="1"/>
  <c r="C44" i="3"/>
  <c r="C45" i="3" s="1"/>
  <c r="S44" i="3"/>
  <c r="O44" i="11"/>
  <c r="O45" i="11" s="1"/>
  <c r="W44" i="11"/>
  <c r="W45" i="11" s="1"/>
  <c r="J45" i="10"/>
  <c r="O44" i="10"/>
  <c r="O45" i="10" s="1"/>
  <c r="P45" i="1"/>
  <c r="V45" i="1"/>
  <c r="P44" i="11"/>
  <c r="K45" i="12"/>
  <c r="AA44" i="7"/>
  <c r="F26" i="6"/>
  <c r="F45" i="6" s="1"/>
  <c r="N26" i="6"/>
  <c r="N45" i="6" s="1"/>
  <c r="V26" i="6"/>
  <c r="V45" i="6" s="1"/>
  <c r="G44" i="1"/>
  <c r="O44" i="1"/>
  <c r="W44" i="1"/>
  <c r="O44" i="12"/>
  <c r="W44" i="12"/>
  <c r="D45" i="10"/>
  <c r="T45" i="10"/>
  <c r="F26" i="4"/>
  <c r="F45" i="4" s="1"/>
  <c r="V26" i="4"/>
  <c r="V45" i="4" s="1"/>
  <c r="I45" i="4"/>
  <c r="Q45" i="4"/>
  <c r="Y45" i="4"/>
  <c r="AA44" i="3"/>
  <c r="R26" i="12"/>
  <c r="R45" i="12" s="1"/>
  <c r="C45" i="11"/>
  <c r="K45" i="11"/>
  <c r="S45" i="11"/>
  <c r="O45" i="9"/>
  <c r="O45" i="8"/>
  <c r="W45" i="8"/>
  <c r="M45" i="7"/>
  <c r="U45" i="7"/>
  <c r="G45" i="6"/>
  <c r="G44" i="6"/>
  <c r="O44" i="6"/>
  <c r="O45" i="6" s="1"/>
  <c r="W44" i="6"/>
  <c r="W45" i="6" s="1"/>
  <c r="P45" i="5"/>
  <c r="G45" i="3"/>
  <c r="C45" i="12"/>
  <c r="S45" i="12"/>
  <c r="D45" i="11"/>
  <c r="T45" i="11"/>
  <c r="Z25" i="9"/>
  <c r="P44" i="9"/>
  <c r="P45" i="9" s="1"/>
  <c r="G44" i="9"/>
  <c r="F45" i="8"/>
  <c r="F45" i="7"/>
  <c r="E45" i="4"/>
  <c r="U45" i="4"/>
  <c r="AA44" i="4"/>
  <c r="P45" i="3"/>
  <c r="J26" i="2"/>
  <c r="R26" i="2"/>
  <c r="J44" i="2"/>
  <c r="J45" i="2" s="1"/>
  <c r="R44" i="2"/>
  <c r="AA44" i="2"/>
  <c r="J26" i="9"/>
  <c r="J45" i="9" s="1"/>
  <c r="Q44" i="9"/>
  <c r="Q45" i="9" s="1"/>
  <c r="R26" i="8"/>
  <c r="N45" i="7"/>
  <c r="J26" i="6"/>
  <c r="J45" i="6" s="1"/>
  <c r="G45" i="4"/>
  <c r="W45" i="4"/>
  <c r="O44" i="3"/>
  <c r="O45" i="3" s="1"/>
  <c r="D44" i="12"/>
  <c r="L44" i="12"/>
  <c r="M45" i="11"/>
  <c r="R26" i="10"/>
  <c r="R45" i="10" s="1"/>
  <c r="T44" i="10"/>
  <c r="S45" i="9"/>
  <c r="I45" i="8"/>
  <c r="G44" i="7"/>
  <c r="G45" i="7" s="1"/>
  <c r="O44" i="7"/>
  <c r="O45" i="7" s="1"/>
  <c r="W44" i="7"/>
  <c r="W45" i="7" s="1"/>
  <c r="C44" i="6"/>
  <c r="S44" i="6"/>
  <c r="S45" i="6" s="1"/>
  <c r="R45" i="5"/>
  <c r="H45" i="4"/>
  <c r="P45" i="4"/>
  <c r="L26" i="1"/>
  <c r="F45" i="1"/>
  <c r="C44" i="1"/>
  <c r="C45" i="1" s="1"/>
  <c r="S44" i="10"/>
  <c r="I44" i="9"/>
  <c r="I45" i="9" s="1"/>
  <c r="AA45" i="6"/>
  <c r="R26" i="6"/>
  <c r="R45" i="6" s="1"/>
  <c r="I45" i="5"/>
  <c r="Y45" i="5"/>
  <c r="J26" i="3"/>
  <c r="J45" i="3" s="1"/>
  <c r="R26" i="3"/>
  <c r="R45" i="3" s="1"/>
  <c r="G44" i="3"/>
  <c r="W44" i="3"/>
  <c r="C44" i="2"/>
  <c r="C45" i="2" s="1"/>
  <c r="N26" i="1"/>
  <c r="N45" i="1" s="1"/>
  <c r="O26" i="12"/>
  <c r="W26" i="12"/>
  <c r="H45" i="11"/>
  <c r="P45" i="11"/>
  <c r="C45" i="10"/>
  <c r="K45" i="10"/>
  <c r="S45" i="10"/>
  <c r="E45" i="10"/>
  <c r="T44" i="9"/>
  <c r="D45" i="8"/>
  <c r="L45" i="8"/>
  <c r="R44" i="8"/>
  <c r="AA26" i="7"/>
  <c r="J26" i="7"/>
  <c r="J45" i="7" s="1"/>
  <c r="R26" i="7"/>
  <c r="R45" i="7" s="1"/>
  <c r="E45" i="5"/>
  <c r="M45" i="5"/>
  <c r="U45" i="5"/>
  <c r="D45" i="3"/>
  <c r="L45" i="3"/>
  <c r="T45" i="3"/>
  <c r="F26" i="2"/>
  <c r="F45" i="2" s="1"/>
  <c r="N26" i="2"/>
  <c r="N45" i="2" s="1"/>
  <c r="V26" i="2"/>
  <c r="V45" i="2" s="1"/>
  <c r="O45" i="1"/>
  <c r="W45" i="1"/>
  <c r="K45" i="8"/>
  <c r="O45" i="12"/>
  <c r="W45" i="12"/>
  <c r="X26" i="1"/>
  <c r="Z13" i="1"/>
  <c r="AA26" i="12"/>
  <c r="AA45" i="12" s="1"/>
  <c r="AA45" i="9"/>
  <c r="S45" i="8"/>
  <c r="D45" i="7"/>
  <c r="S45" i="3"/>
  <c r="AA45" i="2"/>
  <c r="D45" i="1"/>
  <c r="L45" i="1"/>
  <c r="T45" i="1"/>
  <c r="X44" i="11"/>
  <c r="Z44" i="11" s="1"/>
  <c r="Z37" i="11"/>
  <c r="P45" i="10"/>
  <c r="X45" i="10"/>
  <c r="W45" i="10"/>
  <c r="Z37" i="10"/>
  <c r="N45" i="9"/>
  <c r="V45" i="9"/>
  <c r="C45" i="8"/>
  <c r="T45" i="8"/>
  <c r="Z44" i="8"/>
  <c r="I45" i="7"/>
  <c r="C45" i="6"/>
  <c r="D45" i="12"/>
  <c r="L45" i="12"/>
  <c r="T45" i="12"/>
  <c r="M45" i="10"/>
  <c r="Y45" i="10"/>
  <c r="AA26" i="11"/>
  <c r="AA45" i="11" s="1"/>
  <c r="Z26" i="11"/>
  <c r="AA26" i="10"/>
  <c r="AA45" i="10" s="1"/>
  <c r="Z26" i="10"/>
  <c r="H45" i="9"/>
  <c r="X26" i="9"/>
  <c r="Z13" i="9"/>
  <c r="Y45" i="8"/>
  <c r="AA44" i="8"/>
  <c r="AA45" i="8" s="1"/>
  <c r="H45" i="7"/>
  <c r="K45" i="6"/>
  <c r="R45" i="9"/>
  <c r="X44" i="1"/>
  <c r="Z44" i="1" s="1"/>
  <c r="Z37" i="1"/>
  <c r="L45" i="11"/>
  <c r="P45" i="8"/>
  <c r="X26" i="2"/>
  <c r="Z13" i="2"/>
  <c r="Z44" i="10"/>
  <c r="X26" i="12"/>
  <c r="Z13" i="12"/>
  <c r="X44" i="12"/>
  <c r="Z44" i="12" s="1"/>
  <c r="Z37" i="12"/>
  <c r="AA26" i="1"/>
  <c r="AA45" i="1" s="1"/>
  <c r="G45" i="11"/>
  <c r="G45" i="10"/>
  <c r="L45" i="9"/>
  <c r="T45" i="9"/>
  <c r="Y44" i="9"/>
  <c r="Y45" i="9" s="1"/>
  <c r="Z43" i="9"/>
  <c r="X44" i="9"/>
  <c r="Z44" i="9" s="1"/>
  <c r="Q45" i="8"/>
  <c r="L45" i="7"/>
  <c r="Z37" i="7"/>
  <c r="X44" i="7"/>
  <c r="Z44" i="7" s="1"/>
  <c r="Z37" i="6"/>
  <c r="X44" i="6"/>
  <c r="Z44" i="6" s="1"/>
  <c r="O45" i="5"/>
  <c r="W45" i="5"/>
  <c r="I44" i="2"/>
  <c r="I45" i="2" s="1"/>
  <c r="Q44" i="2"/>
  <c r="Q45" i="2" s="1"/>
  <c r="Y44" i="2"/>
  <c r="Y45" i="2" s="1"/>
  <c r="E44" i="9"/>
  <c r="E45" i="9" s="1"/>
  <c r="M44" i="9"/>
  <c r="M45" i="9" s="1"/>
  <c r="U44" i="9"/>
  <c r="U45" i="9" s="1"/>
  <c r="Z50" i="8"/>
  <c r="X26" i="7"/>
  <c r="Z13" i="7"/>
  <c r="S45" i="7"/>
  <c r="D44" i="7"/>
  <c r="L44" i="7"/>
  <c r="T44" i="7"/>
  <c r="T45" i="7" s="1"/>
  <c r="D44" i="6"/>
  <c r="D45" i="6" s="1"/>
  <c r="L44" i="6"/>
  <c r="L45" i="6" s="1"/>
  <c r="T44" i="6"/>
  <c r="T45" i="6" s="1"/>
  <c r="D44" i="5"/>
  <c r="D45" i="5" s="1"/>
  <c r="L44" i="5"/>
  <c r="L45" i="5" s="1"/>
  <c r="T44" i="5"/>
  <c r="Z44" i="4"/>
  <c r="Z50" i="4"/>
  <c r="H45" i="3"/>
  <c r="X26" i="3"/>
  <c r="Z13" i="3"/>
  <c r="AA45" i="3"/>
  <c r="M44" i="10"/>
  <c r="U44" i="10"/>
  <c r="U45" i="10" s="1"/>
  <c r="D45" i="2"/>
  <c r="L45" i="2"/>
  <c r="T45" i="2"/>
  <c r="X26" i="8"/>
  <c r="Z13" i="8"/>
  <c r="K45" i="7"/>
  <c r="T45" i="5"/>
  <c r="C45" i="5"/>
  <c r="S45" i="5"/>
  <c r="Z13" i="11"/>
  <c r="Z13" i="10"/>
  <c r="H45" i="6"/>
  <c r="P45" i="6"/>
  <c r="X26" i="6"/>
  <c r="Z13" i="6"/>
  <c r="Z50" i="5"/>
  <c r="X26" i="4"/>
  <c r="Z13" i="4"/>
  <c r="K45" i="4"/>
  <c r="AA45" i="4"/>
  <c r="H45" i="5"/>
  <c r="X26" i="5"/>
  <c r="Z13" i="5"/>
  <c r="K45" i="5"/>
  <c r="AA45" i="5"/>
  <c r="D45" i="4"/>
  <c r="L45" i="4"/>
  <c r="T45" i="4"/>
  <c r="C45" i="4"/>
  <c r="S45" i="4"/>
  <c r="I44" i="3"/>
  <c r="I45" i="3" s="1"/>
  <c r="Q44" i="3"/>
  <c r="Q45" i="3" s="1"/>
  <c r="Y44" i="3"/>
  <c r="Y45" i="3" s="1"/>
  <c r="D44" i="2"/>
  <c r="L44" i="2"/>
  <c r="T44" i="2"/>
  <c r="AA45" i="7" l="1"/>
  <c r="R45" i="8"/>
  <c r="Z44" i="3"/>
  <c r="Z45" i="10"/>
  <c r="R45" i="2"/>
  <c r="X45" i="4"/>
  <c r="Z45" i="4" s="1"/>
  <c r="Z26" i="4"/>
  <c r="X45" i="7"/>
  <c r="Z45" i="7" s="1"/>
  <c r="Z26" i="7"/>
  <c r="X45" i="2"/>
  <c r="Z45" i="2" s="1"/>
  <c r="Z26" i="2"/>
  <c r="X45" i="6"/>
  <c r="Z45" i="6" s="1"/>
  <c r="Z26" i="6"/>
  <c r="X45" i="12"/>
  <c r="Z45" i="12" s="1"/>
  <c r="Z26" i="12"/>
  <c r="X45" i="9"/>
  <c r="Z45" i="9" s="1"/>
  <c r="Z26" i="9"/>
  <c r="Z44" i="2"/>
  <c r="X45" i="3"/>
  <c r="Z45" i="3" s="1"/>
  <c r="Z26" i="3"/>
  <c r="X45" i="5"/>
  <c r="Z45" i="5" s="1"/>
  <c r="Z26" i="5"/>
  <c r="X45" i="1"/>
  <c r="Z45" i="1" s="1"/>
  <c r="Z26" i="1"/>
  <c r="Z26" i="8"/>
  <c r="X45" i="8"/>
  <c r="Z45" i="8" s="1"/>
  <c r="X45" i="11"/>
  <c r="Z45" i="11" s="1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<sst xmlns="http://schemas.openxmlformats.org/spreadsheetml/2006/main" count="1560" uniqueCount="91">
  <si>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Waste water management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</si>
  <si>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</si>
  <si>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</si>
  <si>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</si>
  <si>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</si>
  <si>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</si>
  <si>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</si>
  <si>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</si>
  <si>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</si>
  <si>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</si>
  <si>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</si>
  <si>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</si>
  <si>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</si>
  <si>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</si>
  <si>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</si>
  <si>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</si>
  <si>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</si>
  <si>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</si>
  <si>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</si>
  <si>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</si>
  <si>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</si>
  <si>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</si>
  <si>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</si>
  <si>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</si>
  <si>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</si>
  <si>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</si>
  <si>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</si>
  <si>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</si>
  <si>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</si>
  <si>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</si>
  <si>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</si>
  <si>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</si>
  <si>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</si>
  <si>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</si>
  <si>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</si>
  <si>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</si>
  <si>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</si>
  <si>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</si>
  <si>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</si>
  <si>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</si>
  <si>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</si>
  <si>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</si>
  <si>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</si>
  <si>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</si>
  <si>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</si>
  <si>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</si>
  <si>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</si>
  <si>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</si>
  <si>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</si>
  <si>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</si>
  <si>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</si>
  <si>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</si>
  <si>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</si>
  <si>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</si>
  <si>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</si>
  <si>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</si>
  <si>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</si>
  <si>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</si>
  <si>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</si>
  <si>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</si>
  <si>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</si>
  <si>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</si>
  <si>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</si>
  <si>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</si>
  <si>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</si>
  <si>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</si>
  <si>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</si>
  <si>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</si>
  <si>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</si>
  <si>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</si>
  <si>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</si>
  <si>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</si>
  <si>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</si>
  <si>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</si>
  <si>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</si>
  <si>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</si>
  <si>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Waste water management                             ) for 4th Quarter ended 30 June 2025 (Figures Finalised as at 2025/08/08)</t>
  </si>
  <si>
    <t>Gauteng: City of Tshwane (TSH) - Table C6 Quarterly Budget Statement - Financial Position ( Waste water management                             ) for 4th Quarter ended 30 June 2025 (Figures Finalised as at 2025/08/08)</t>
  </si>
  <si>
    <t>Gauteng: Emfuleni (GT421) - Table C6 Quarterly Budget Statement - Financial Position ( Waste water management                             ) for 4th Quarter ended 30 June 2025 (Figures Finalised as at 2025/08/08)</t>
  </si>
  <si>
    <t>Gauteng: Midvaal (GT422) - Table C6 Quarterly Budget Statement - Financial Position ( Waste water management                             ) for 4th Quarter ended 30 June 2025 (Figures Finalised as at 2025/08/08)</t>
  </si>
  <si>
    <t>Gauteng: Lesedi (GT423) - Table C6 Quarterly Budget Statement - Financial Position ( Waste water management                             ) for 4th Quarter ended 30 June 2025 (Figures Finalised as at 2025/08/08)</t>
  </si>
  <si>
    <t>Gauteng: Sedibeng (DC42) - Table C6 Quarterly Budget Statement - Financial Position ( Waste water management                             ) for 4th Quarter ended 30 June 2025 (Figures Finalised as at 2025/08/08)</t>
  </si>
  <si>
    <t>Gauteng: Mogale City (GT481) - Table C6 Quarterly Budget Statement - Financial Position ( Waste water management                             ) for 4th Quarter ended 30 June 2025 (Figures Finalised as at 2025/08/08)</t>
  </si>
  <si>
    <t>Gauteng: Merafong City (GT484) - Table C6 Quarterly Budget Statement - Financial Position ( Waste water management                             ) for 4th Quarter ended 30 June 2025 (Figures Finalised as at 2025/08/08)</t>
  </si>
  <si>
    <t>Gauteng: Rand West City (GT485) - Table C6 Quarterly Budget Statement - Financial Position ( Waste water management                             ) for 4th Quarter ended 30 June 2025 (Figures Finalised as at 2025/08/08)</t>
  </si>
  <si>
    <t>Gauteng: West Rand (DC48) - Table C6 Quarterly Budget Statement - Financial Position ( Waste water management                             ) for 4th Quarter ended 30 June 2025 (Figures Finalised as at 2025/08/08)</t>
  </si>
  <si>
    <t>Summary - Table C6 Quarterly Budget Statement - Financial Position ( Waste water management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</si>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</sst>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412429031</v>
      </c>
      <c r="D6" s="18"/>
      <c r="E6" s="19">
        <v>5549208251</v>
      </c>
      <c r="F6" s="20">
        <v>6686293470</v>
      </c>
      <c r="G6" s="20">
        <v>270567008</v>
      </c>
      <c r="H6" s="20">
        <v>68194509</v>
      </c>
      <c r="I6" s="20">
        <v>-100182422</v>
      </c>
      <c r="J6" s="20">
        <v>238579095</v>
      </c>
      <c r="K6" s="20">
        <v>41019260</v>
      </c>
      <c r="L6" s="20">
        <v>-220164013</v>
      </c>
      <c r="M6" s="20">
        <v>57680278</v>
      </c>
      <c r="N6" s="20">
        <v>-121464475</v>
      </c>
      <c r="O6" s="20">
        <v>-105257024</v>
      </c>
      <c r="P6" s="20">
        <v>-152873629</v>
      </c>
      <c r="Q6" s="20">
        <v>189869756</v>
      </c>
      <c r="R6" s="20">
        <v>-68260897</v>
      </c>
      <c r="S6" s="20">
        <v>52927649</v>
      </c>
      <c r="T6" s="20">
        <v>-92297300</v>
      </c>
      <c r="U6" s="20">
        <v>-384991540</v>
      </c>
      <c r="V6" s="20">
        <v>-424361191</v>
      </c>
      <c r="W6" s="20">
        <v>-375507468</v>
      </c>
      <c r="X6" s="20">
        <v>6633311038</v>
      </c>
      <c r="Y6" s="20">
        <v>-7008818506</v>
      </c>
      <c r="Z6" s="21">
        <v>-105.66093563001711</v>
      </c>
      <c r="AA6" s="22">
        <v>6686293470</v>
      </c>
    </row>
    <row r="7" spans="1:27" x14ac:dyDescent="0.25">
      <c r="A7" s="23" t="s">
        <v>35</v>
      </c>
      <c r="B7" s="17" t="s">
        <v>32</v>
      </c>
      <c r="C7" s="18">
        <v>27686676</v>
      </c>
      <c r="D7" s="18"/>
      <c r="E7" s="19">
        <v>2042112340</v>
      </c>
      <c r="F7" s="20">
        <v>2045828897</v>
      </c>
      <c r="G7" s="20">
        <v>551864189</v>
      </c>
      <c r="H7" s="20">
        <v>131488782</v>
      </c>
      <c r="I7" s="20">
        <v>-4883083</v>
      </c>
      <c r="J7" s="20">
        <v>678469888</v>
      </c>
      <c r="K7" s="20">
        <v>225466069</v>
      </c>
      <c r="L7" s="20">
        <v>70559264</v>
      </c>
      <c r="M7" s="20">
        <v>-2133607</v>
      </c>
      <c r="N7" s="20">
        <v>293891726</v>
      </c>
      <c r="O7" s="20">
        <v>97153068</v>
      </c>
      <c r="P7" s="20">
        <v>62297961</v>
      </c>
      <c r="Q7" s="20">
        <v>937145</v>
      </c>
      <c r="R7" s="20">
        <v>160388174</v>
      </c>
      <c r="S7" s="20">
        <v>37869953</v>
      </c>
      <c r="T7" s="20">
        <v>-4405583</v>
      </c>
      <c r="U7" s="20">
        <v>695147</v>
      </c>
      <c r="V7" s="20">
        <v>34159517</v>
      </c>
      <c r="W7" s="20">
        <v>1166909305</v>
      </c>
      <c r="X7" s="20">
        <v>2045828897</v>
      </c>
      <c r="Y7" s="20">
        <v>-878919592</v>
      </c>
      <c r="Z7" s="21">
        <v>-42.961539613055919</v>
      </c>
      <c r="AA7" s="22">
        <v>2045828897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-3034</v>
      </c>
      <c r="J8" s="20">
        <v>-3034</v>
      </c>
      <c r="K8" s="20">
        <v>-17811</v>
      </c>
      <c r="L8" s="20"/>
      <c r="M8" s="20"/>
      <c r="N8" s="20">
        <v>-17811</v>
      </c>
      <c r="O8" s="20">
        <v>3034</v>
      </c>
      <c r="P8" s="20"/>
      <c r="Q8" s="20">
        <v>-232</v>
      </c>
      <c r="R8" s="20">
        <v>2802</v>
      </c>
      <c r="S8" s="20"/>
      <c r="T8" s="20"/>
      <c r="U8" s="20"/>
      <c r="V8" s="20"/>
      <c r="W8" s="20">
        <v>-18043</v>
      </c>
      <c r="X8" s="20"/>
      <c r="Y8" s="20">
        <v>-18043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-132286</v>
      </c>
      <c r="D10" s="18"/>
      <c r="E10" s="19">
        <v>-243883</v>
      </c>
      <c r="F10" s="20">
        <v>-142168</v>
      </c>
      <c r="G10" s="20">
        <v>-188157</v>
      </c>
      <c r="H10" s="20">
        <v>-58168</v>
      </c>
      <c r="I10" s="20">
        <v>-22614</v>
      </c>
      <c r="J10" s="20">
        <v>-268939</v>
      </c>
      <c r="K10" s="20">
        <v>-89472</v>
      </c>
      <c r="L10" s="20">
        <v>-5639</v>
      </c>
      <c r="M10" s="20"/>
      <c r="N10" s="20">
        <v>-95111</v>
      </c>
      <c r="O10" s="20">
        <v>-54226</v>
      </c>
      <c r="P10" s="20">
        <v>-49012</v>
      </c>
      <c r="Q10" s="20">
        <v>-13775</v>
      </c>
      <c r="R10" s="20">
        <v>-117013</v>
      </c>
      <c r="S10" s="20">
        <v>-2159</v>
      </c>
      <c r="T10" s="20">
        <v>-19111</v>
      </c>
      <c r="U10" s="20">
        <v>-8895</v>
      </c>
      <c r="V10" s="20">
        <v>-30165</v>
      </c>
      <c r="W10" s="20">
        <v>-511228</v>
      </c>
      <c r="X10" s="20">
        <v>-142168</v>
      </c>
      <c r="Y10" s="20">
        <v>-369060</v>
      </c>
      <c r="Z10" s="21">
        <v>259.59428282032525</v>
      </c>
      <c r="AA10" s="22">
        <v>-142168</v>
      </c>
    </row>
    <row r="11" spans="1:27" x14ac:dyDescent="0.25">
      <c r="A11" s="23" t="s">
        <v>39</v>
      </c>
      <c r="B11" s="17" t="s">
        <v>32</v>
      </c>
      <c r="C11" s="18">
        <v>-49171376</v>
      </c>
      <c r="D11" s="18"/>
      <c r="E11" s="19">
        <v>3701318</v>
      </c>
      <c r="F11" s="20">
        <v>46641055</v>
      </c>
      <c r="G11" s="24">
        <v>86570768</v>
      </c>
      <c r="H11" s="24">
        <v>-196656904</v>
      </c>
      <c r="I11" s="24">
        <v>8085437</v>
      </c>
      <c r="J11" s="20">
        <v>-102000699</v>
      </c>
      <c r="K11" s="24">
        <v>-14806508</v>
      </c>
      <c r="L11" s="24">
        <v>26689377</v>
      </c>
      <c r="M11" s="20">
        <v>23587663</v>
      </c>
      <c r="N11" s="24">
        <v>35470532</v>
      </c>
      <c r="O11" s="24">
        <v>-14045016</v>
      </c>
      <c r="P11" s="24">
        <v>35416947</v>
      </c>
      <c r="Q11" s="20">
        <v>17364461</v>
      </c>
      <c r="R11" s="24">
        <v>38736392</v>
      </c>
      <c r="S11" s="24">
        <v>32484628</v>
      </c>
      <c r="T11" s="20">
        <v>-21865574</v>
      </c>
      <c r="U11" s="24">
        <v>-42424999</v>
      </c>
      <c r="V11" s="24">
        <v>-31805945</v>
      </c>
      <c r="W11" s="24">
        <v>-59599720</v>
      </c>
      <c r="X11" s="20">
        <v>46641056</v>
      </c>
      <c r="Y11" s="24">
        <v>-106240776</v>
      </c>
      <c r="Z11" s="25">
        <v>-227.78381347111866</v>
      </c>
      <c r="AA11" s="26">
        <v>46641055</v>
      </c>
    </row>
    <row r="12" spans="1:27" x14ac:dyDescent="0.25">
      <c r="A12" s="23" t="s">
        <v>40</v>
      </c>
      <c r="B12" s="17" t="s">
        <v>32</v>
      </c>
      <c r="C12" s="18">
        <v>930295219</v>
      </c>
      <c r="D12" s="18"/>
      <c r="E12" s="19">
        <v>290230006</v>
      </c>
      <c r="F12" s="20">
        <v>931890412</v>
      </c>
      <c r="G12" s="20">
        <v>873616761</v>
      </c>
      <c r="H12" s="20">
        <v>20331373</v>
      </c>
      <c r="I12" s="20">
        <v>132303991</v>
      </c>
      <c r="J12" s="20">
        <v>1026252125</v>
      </c>
      <c r="K12" s="20">
        <v>-89547934</v>
      </c>
      <c r="L12" s="20">
        <v>43493527</v>
      </c>
      <c r="M12" s="20">
        <v>112339840</v>
      </c>
      <c r="N12" s="20">
        <v>66285433</v>
      </c>
      <c r="O12" s="20">
        <v>64919998</v>
      </c>
      <c r="P12" s="20">
        <v>127175716</v>
      </c>
      <c r="Q12" s="20">
        <v>-140865855</v>
      </c>
      <c r="R12" s="20">
        <v>51229859</v>
      </c>
      <c r="S12" s="20">
        <v>15079321</v>
      </c>
      <c r="T12" s="20">
        <v>16670673</v>
      </c>
      <c r="U12" s="20">
        <v>162432562</v>
      </c>
      <c r="V12" s="20">
        <v>194182556</v>
      </c>
      <c r="W12" s="20">
        <v>1337949973</v>
      </c>
      <c r="X12" s="20">
        <v>931890412</v>
      </c>
      <c r="Y12" s="20">
        <v>406059561</v>
      </c>
      <c r="Z12" s="21">
        <v>43.573745986775961</v>
      </c>
      <c r="AA12" s="22">
        <v>931890412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1321107264</v>
      </c>
      <c r="D13" s="29">
        <f>SUM(D6:D12)</f>
        <v>0</v>
      </c>
      <c r="E13" s="30">
        <f t="shared" si="0"/>
        <v>7885008032</v>
      </c>
      <c r="F13" s="31">
        <f t="shared" si="0"/>
        <v>9710511666</v>
      </c>
      <c r="G13" s="31">
        <f t="shared" si="0"/>
        <v>1782430569</v>
      </c>
      <c r="H13" s="31">
        <f t="shared" si="0"/>
        <v>23299592</v>
      </c>
      <c r="I13" s="31">
        <f t="shared" si="0"/>
        <v>35298275</v>
      </c>
      <c r="J13" s="31">
        <f t="shared" si="0"/>
        <v>1841028436</v>
      </c>
      <c r="K13" s="31">
        <f t="shared" si="0"/>
        <v>162023604</v>
      </c>
      <c r="L13" s="31">
        <f t="shared" si="0"/>
        <v>-79427484</v>
      </c>
      <c r="M13" s="31">
        <f t="shared" si="0"/>
        <v>191474174</v>
      </c>
      <c r="N13" s="31">
        <f t="shared" si="0"/>
        <v>274070294</v>
      </c>
      <c r="O13" s="31">
        <f t="shared" si="0"/>
        <v>42719834</v>
      </c>
      <c r="P13" s="31">
        <f t="shared" si="0"/>
        <v>71967983</v>
      </c>
      <c r="Q13" s="31">
        <f t="shared" si="0"/>
        <v>67291500</v>
      </c>
      <c r="R13" s="31">
        <f t="shared" si="0"/>
        <v>181979317</v>
      </c>
      <c r="S13" s="31">
        <f t="shared" si="0"/>
        <v>138359392</v>
      </c>
      <c r="T13" s="31">
        <f t="shared" si="0"/>
        <v>-101916895</v>
      </c>
      <c r="U13" s="31">
        <f t="shared" si="0"/>
        <v>-264297725</v>
      </c>
      <c r="V13" s="31">
        <f t="shared" si="0"/>
        <v>-227855228</v>
      </c>
      <c r="W13" s="31">
        <f t="shared" si="0"/>
        <v>2069222819</v>
      </c>
      <c r="X13" s="31">
        <f t="shared" si="0"/>
        <v>9657529235</v>
      </c>
      <c r="Y13" s="31">
        <f t="shared" si="0"/>
        <v>-7588306416</v>
      </c>
      <c r="Z13" s="32">
        <f>+IF(X13&lt;&gt;0,+(Y13/X13)*100,0)</f>
        <v>-78.573993734330131</v>
      </c>
      <c r="AA13" s="33">
        <f>SUM(AA6:AA12)</f>
        <v>9710511666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9785662</v>
      </c>
      <c r="D15" s="18"/>
      <c r="E15" s="19">
        <v>9368849</v>
      </c>
      <c r="F15" s="20">
        <v>10948157</v>
      </c>
      <c r="G15" s="20">
        <v>9817225</v>
      </c>
      <c r="H15" s="20"/>
      <c r="I15" s="20"/>
      <c r="J15" s="20">
        <v>9817225</v>
      </c>
      <c r="K15" s="20"/>
      <c r="L15" s="20">
        <v>945467</v>
      </c>
      <c r="M15" s="20">
        <v>-413185</v>
      </c>
      <c r="N15" s="20">
        <v>532282</v>
      </c>
      <c r="O15" s="20">
        <v>-31564</v>
      </c>
      <c r="P15" s="20"/>
      <c r="Q15" s="20">
        <v>285711</v>
      </c>
      <c r="R15" s="20">
        <v>254147</v>
      </c>
      <c r="S15" s="20"/>
      <c r="T15" s="20"/>
      <c r="U15" s="20">
        <v>839342</v>
      </c>
      <c r="V15" s="20">
        <v>839342</v>
      </c>
      <c r="W15" s="20">
        <v>11442996</v>
      </c>
      <c r="X15" s="20">
        <v>10948157</v>
      </c>
      <c r="Y15" s="20">
        <v>494839</v>
      </c>
      <c r="Z15" s="21">
        <v>4.5198383618356948</v>
      </c>
      <c r="AA15" s="22">
        <v>10948157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3497324621</v>
      </c>
      <c r="D17" s="18"/>
      <c r="E17" s="19">
        <v>4241876554</v>
      </c>
      <c r="F17" s="20">
        <v>4772569109</v>
      </c>
      <c r="G17" s="24">
        <v>3486031468</v>
      </c>
      <c r="H17" s="24">
        <v>35672005</v>
      </c>
      <c r="I17" s="24">
        <v>97958983</v>
      </c>
      <c r="J17" s="20">
        <v>3619662456</v>
      </c>
      <c r="K17" s="24">
        <v>-111696858</v>
      </c>
      <c r="L17" s="24">
        <v>-25806426</v>
      </c>
      <c r="M17" s="20">
        <v>29081543</v>
      </c>
      <c r="N17" s="24">
        <v>-108421741</v>
      </c>
      <c r="O17" s="24">
        <v>-15998165</v>
      </c>
      <c r="P17" s="24">
        <v>97141082</v>
      </c>
      <c r="Q17" s="20">
        <v>155352326</v>
      </c>
      <c r="R17" s="24">
        <v>236495243</v>
      </c>
      <c r="S17" s="24">
        <v>90742332</v>
      </c>
      <c r="T17" s="20">
        <v>152264718</v>
      </c>
      <c r="U17" s="24">
        <v>446559971</v>
      </c>
      <c r="V17" s="24">
        <v>689567021</v>
      </c>
      <c r="W17" s="24">
        <v>4437302979</v>
      </c>
      <c r="X17" s="20">
        <v>4700895194</v>
      </c>
      <c r="Y17" s="24">
        <v>-263592215</v>
      </c>
      <c r="Z17" s="25">
        <v>-5.6072769998454044</v>
      </c>
      <c r="AA17" s="26">
        <v>4772569109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4712076</v>
      </c>
      <c r="D21" s="18"/>
      <c r="E21" s="19">
        <v>8647392</v>
      </c>
      <c r="F21" s="20">
        <v>3199139</v>
      </c>
      <c r="G21" s="20">
        <v>4626814</v>
      </c>
      <c r="H21" s="20">
        <v>-127710</v>
      </c>
      <c r="I21" s="20">
        <v>-101744</v>
      </c>
      <c r="J21" s="20">
        <v>4397360</v>
      </c>
      <c r="K21" s="20">
        <v>-75682</v>
      </c>
      <c r="L21" s="20">
        <v>-101744</v>
      </c>
      <c r="M21" s="20">
        <v>-7490</v>
      </c>
      <c r="N21" s="20">
        <v>-184916</v>
      </c>
      <c r="O21" s="20">
        <v>-137540</v>
      </c>
      <c r="P21" s="20">
        <v>-207235</v>
      </c>
      <c r="Q21" s="20">
        <v>-105281</v>
      </c>
      <c r="R21" s="20">
        <v>-450056</v>
      </c>
      <c r="S21" s="20">
        <v>-103223</v>
      </c>
      <c r="T21" s="20">
        <v>-103223</v>
      </c>
      <c r="U21" s="20">
        <v>-103048</v>
      </c>
      <c r="V21" s="20">
        <v>-309494</v>
      </c>
      <c r="W21" s="20">
        <v>3452894</v>
      </c>
      <c r="X21" s="20">
        <v>3199139</v>
      </c>
      <c r="Y21" s="20">
        <v>253755</v>
      </c>
      <c r="Z21" s="21">
        <v>7.9319779478165851</v>
      </c>
      <c r="AA21" s="22">
        <v>3199139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3511822359</v>
      </c>
      <c r="D25" s="29">
        <f t="shared" ref="D25:Y25" si="1">SUM(D15:D24)</f>
        <v>0</v>
      </c>
      <c r="E25" s="35">
        <f t="shared" si="1"/>
        <v>4259892795</v>
      </c>
      <c r="F25" s="36">
        <f t="shared" si="1"/>
        <v>4786716405</v>
      </c>
      <c r="G25" s="36">
        <f t="shared" si="1"/>
        <v>3500475507</v>
      </c>
      <c r="H25" s="36">
        <f t="shared" si="1"/>
        <v>35544295</v>
      </c>
      <c r="I25" s="36">
        <f t="shared" si="1"/>
        <v>97857239</v>
      </c>
      <c r="J25" s="36">
        <f t="shared" si="1"/>
        <v>3633877041</v>
      </c>
      <c r="K25" s="36">
        <f t="shared" si="1"/>
        <v>-111772540</v>
      </c>
      <c r="L25" s="36">
        <f t="shared" si="1"/>
        <v>-24962703</v>
      </c>
      <c r="M25" s="36">
        <f t="shared" si="1"/>
        <v>28660868</v>
      </c>
      <c r="N25" s="36">
        <f t="shared" si="1"/>
        <v>-108074375</v>
      </c>
      <c r="O25" s="36">
        <f t="shared" si="1"/>
        <v>-16167269</v>
      </c>
      <c r="P25" s="36">
        <f t="shared" si="1"/>
        <v>96933847</v>
      </c>
      <c r="Q25" s="36">
        <f t="shared" si="1"/>
        <v>155532756</v>
      </c>
      <c r="R25" s="36">
        <f t="shared" si="1"/>
        <v>236299334</v>
      </c>
      <c r="S25" s="36">
        <f t="shared" si="1"/>
        <v>90639109</v>
      </c>
      <c r="T25" s="36">
        <f t="shared" si="1"/>
        <v>152161495</v>
      </c>
      <c r="U25" s="36">
        <f t="shared" si="1"/>
        <v>447296265</v>
      </c>
      <c r="V25" s="36">
        <f t="shared" si="1"/>
        <v>690096869</v>
      </c>
      <c r="W25" s="36">
        <f t="shared" si="1"/>
        <v>4452198869</v>
      </c>
      <c r="X25" s="36">
        <f t="shared" si="1"/>
        <v>4715042490</v>
      </c>
      <c r="Y25" s="36">
        <f t="shared" si="1"/>
        <v>-262843621</v>
      </c>
      <c r="Z25" s="37">
        <f>+IF(X25&lt;&gt;0,+(Y25/X25)*100,0)</f>
        <v>-5.5745758719557159</v>
      </c>
      <c r="AA25" s="38">
        <f>SUM(AA15:AA24)</f>
        <v>4786716405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4832929623</v>
      </c>
      <c r="D26" s="29">
        <f>+D13+D25</f>
        <v>0</v>
      </c>
      <c r="E26" s="30">
        <f t="shared" si="2"/>
        <v>12144900827</v>
      </c>
      <c r="F26" s="31">
        <f t="shared" si="2"/>
        <v>14497228071</v>
      </c>
      <c r="G26" s="31">
        <f t="shared" si="2"/>
        <v>5282906076</v>
      </c>
      <c r="H26" s="31">
        <f t="shared" si="2"/>
        <v>58843887</v>
      </c>
      <c r="I26" s="31">
        <f t="shared" si="2"/>
        <v>133155514</v>
      </c>
      <c r="J26" s="31">
        <f t="shared" si="2"/>
        <v>5474905477</v>
      </c>
      <c r="K26" s="31">
        <f t="shared" si="2"/>
        <v>50251064</v>
      </c>
      <c r="L26" s="31">
        <f t="shared" si="2"/>
        <v>-104390187</v>
      </c>
      <c r="M26" s="31">
        <f t="shared" si="2"/>
        <v>220135042</v>
      </c>
      <c r="N26" s="31">
        <f t="shared" si="2"/>
        <v>165995919</v>
      </c>
      <c r="O26" s="31">
        <f t="shared" si="2"/>
        <v>26552565</v>
      </c>
      <c r="P26" s="31">
        <f t="shared" si="2"/>
        <v>168901830</v>
      </c>
      <c r="Q26" s="31">
        <f t="shared" si="2"/>
        <v>222824256</v>
      </c>
      <c r="R26" s="31">
        <f t="shared" si="2"/>
        <v>418278651</v>
      </c>
      <c r="S26" s="31">
        <f t="shared" si="2"/>
        <v>228998501</v>
      </c>
      <c r="T26" s="31">
        <f t="shared" si="2"/>
        <v>50244600</v>
      </c>
      <c r="U26" s="31">
        <f t="shared" si="2"/>
        <v>182998540</v>
      </c>
      <c r="V26" s="31">
        <f t="shared" si="2"/>
        <v>462241641</v>
      </c>
      <c r="W26" s="31">
        <f t="shared" si="2"/>
        <v>6521421688</v>
      </c>
      <c r="X26" s="31">
        <f t="shared" si="2"/>
        <v>14372571725</v>
      </c>
      <c r="Y26" s="31">
        <f t="shared" si="2"/>
        <v>-7851150037</v>
      </c>
      <c r="Z26" s="32">
        <f>+IF(X26&lt;&gt;0,+(Y26/X26)*100,0)</f>
        <v>-54.62592351056783</v>
      </c>
      <c r="AA26" s="33">
        <f>+AA13+AA25</f>
        <v>14497228071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53025985</v>
      </c>
      <c r="D30" s="18"/>
      <c r="E30" s="19">
        <v>42505567</v>
      </c>
      <c r="F30" s="20">
        <v>42505569</v>
      </c>
      <c r="G30" s="20">
        <v>53025985</v>
      </c>
      <c r="H30" s="20"/>
      <c r="I30" s="20"/>
      <c r="J30" s="20">
        <v>53025985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53025985</v>
      </c>
      <c r="X30" s="20">
        <v>42505569</v>
      </c>
      <c r="Y30" s="20">
        <v>10520416</v>
      </c>
      <c r="Z30" s="21">
        <v>24.750676787787501</v>
      </c>
      <c r="AA30" s="22">
        <v>42505569</v>
      </c>
    </row>
    <row r="31" spans="1:27" x14ac:dyDescent="0.25">
      <c r="A31" s="23" t="s">
        <v>58</v>
      </c>
      <c r="B31" s="39" t="s">
        <v>32</v>
      </c>
      <c r="C31" s="18">
        <v>-15840490</v>
      </c>
      <c r="D31" s="18"/>
      <c r="E31" s="19">
        <v>53634965</v>
      </c>
      <c r="F31" s="20">
        <v>52432891</v>
      </c>
      <c r="G31" s="20">
        <v>-15102273</v>
      </c>
      <c r="H31" s="20">
        <v>-2992</v>
      </c>
      <c r="I31" s="20">
        <v>-1535</v>
      </c>
      <c r="J31" s="20">
        <v>-15106800</v>
      </c>
      <c r="K31" s="20">
        <v>-2945</v>
      </c>
      <c r="L31" s="20">
        <v>-6249</v>
      </c>
      <c r="M31" s="20">
        <v>29421</v>
      </c>
      <c r="N31" s="20">
        <v>20227</v>
      </c>
      <c r="O31" s="20">
        <v>-636387</v>
      </c>
      <c r="P31" s="20">
        <v>-149017</v>
      </c>
      <c r="Q31" s="20">
        <v>-9408</v>
      </c>
      <c r="R31" s="20">
        <v>-794812</v>
      </c>
      <c r="S31" s="20">
        <v>-8119</v>
      </c>
      <c r="T31" s="20">
        <v>-4706</v>
      </c>
      <c r="U31" s="20">
        <v>-17002</v>
      </c>
      <c r="V31" s="20">
        <v>-29827</v>
      </c>
      <c r="W31" s="20">
        <v>-15911212</v>
      </c>
      <c r="X31" s="20">
        <v>52432891</v>
      </c>
      <c r="Y31" s="20">
        <v>-68344103</v>
      </c>
      <c r="Z31" s="21">
        <v>-130.34586057823896</v>
      </c>
      <c r="AA31" s="22">
        <v>52432891</v>
      </c>
    </row>
    <row r="32" spans="1:27" x14ac:dyDescent="0.25">
      <c r="A32" s="23" t="s">
        <v>59</v>
      </c>
      <c r="B32" s="17" t="s">
        <v>32</v>
      </c>
      <c r="C32" s="18">
        <v>1272149742</v>
      </c>
      <c r="D32" s="18"/>
      <c r="E32" s="19">
        <v>394591863</v>
      </c>
      <c r="F32" s="20">
        <v>865264069</v>
      </c>
      <c r="G32" s="20">
        <v>19948001</v>
      </c>
      <c r="H32" s="20">
        <v>-7479491</v>
      </c>
      <c r="I32" s="20">
        <v>78324779</v>
      </c>
      <c r="J32" s="20">
        <v>90793289</v>
      </c>
      <c r="K32" s="20">
        <v>1258839</v>
      </c>
      <c r="L32" s="20">
        <v>-5363684</v>
      </c>
      <c r="M32" s="20">
        <v>8548253</v>
      </c>
      <c r="N32" s="20">
        <v>4443408</v>
      </c>
      <c r="O32" s="20">
        <v>11613224</v>
      </c>
      <c r="P32" s="20">
        <v>16666746</v>
      </c>
      <c r="Q32" s="20">
        <v>-117007824</v>
      </c>
      <c r="R32" s="20">
        <v>-88727854</v>
      </c>
      <c r="S32" s="20">
        <v>58502469</v>
      </c>
      <c r="T32" s="20">
        <v>73275221</v>
      </c>
      <c r="U32" s="20">
        <v>-297311023</v>
      </c>
      <c r="V32" s="20">
        <v>-165533333</v>
      </c>
      <c r="W32" s="20">
        <v>-159024490</v>
      </c>
      <c r="X32" s="20">
        <v>793450544</v>
      </c>
      <c r="Y32" s="20">
        <v>-952475034</v>
      </c>
      <c r="Z32" s="21">
        <v>-120.04214266440782</v>
      </c>
      <c r="AA32" s="22">
        <v>865264069</v>
      </c>
    </row>
    <row r="33" spans="1:27" x14ac:dyDescent="0.25">
      <c r="A33" s="23" t="s">
        <v>60</v>
      </c>
      <c r="B33" s="17" t="s">
        <v>32</v>
      </c>
      <c r="C33" s="18">
        <v>-266961531</v>
      </c>
      <c r="D33" s="18"/>
      <c r="E33" s="19"/>
      <c r="F33" s="20"/>
      <c r="G33" s="20">
        <v>-29428360</v>
      </c>
      <c r="H33" s="20">
        <v>51837037</v>
      </c>
      <c r="I33" s="20">
        <v>-5829545</v>
      </c>
      <c r="J33" s="20">
        <v>16579132</v>
      </c>
      <c r="K33" s="20">
        <v>-120364555</v>
      </c>
      <c r="L33" s="20">
        <v>-21064960</v>
      </c>
      <c r="M33" s="20">
        <v>-3307296</v>
      </c>
      <c r="N33" s="20">
        <v>-144736811</v>
      </c>
      <c r="O33" s="20">
        <v>-2189750</v>
      </c>
      <c r="P33" s="20">
        <v>-23402068</v>
      </c>
      <c r="Q33" s="20">
        <v>-87154841</v>
      </c>
      <c r="R33" s="20">
        <v>-112746659</v>
      </c>
      <c r="S33" s="20">
        <v>216808692</v>
      </c>
      <c r="T33" s="20">
        <v>-294669607</v>
      </c>
      <c r="U33" s="20">
        <v>130773251</v>
      </c>
      <c r="V33" s="20">
        <v>52912336</v>
      </c>
      <c r="W33" s="20">
        <v>-187992002</v>
      </c>
      <c r="X33" s="20"/>
      <c r="Y33" s="20">
        <v>-187992002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39293185</v>
      </c>
      <c r="D34" s="18"/>
      <c r="E34" s="19">
        <v>38560118</v>
      </c>
      <c r="F34" s="20">
        <v>39293184</v>
      </c>
      <c r="G34" s="20">
        <v>26370643</v>
      </c>
      <c r="H34" s="20">
        <v>1302914</v>
      </c>
      <c r="I34" s="20">
        <v>1085510</v>
      </c>
      <c r="J34" s="20">
        <v>28759067</v>
      </c>
      <c r="K34" s="20">
        <v>1265726</v>
      </c>
      <c r="L34" s="20">
        <v>-18469093</v>
      </c>
      <c r="M34" s="20">
        <v>1439620</v>
      </c>
      <c r="N34" s="20">
        <v>-15763747</v>
      </c>
      <c r="O34" s="20">
        <v>12225023</v>
      </c>
      <c r="P34" s="20">
        <v>73449</v>
      </c>
      <c r="Q34" s="20">
        <v>897723</v>
      </c>
      <c r="R34" s="20">
        <v>13196195</v>
      </c>
      <c r="S34" s="20">
        <v>1144957</v>
      </c>
      <c r="T34" s="20">
        <v>1235878</v>
      </c>
      <c r="U34" s="20">
        <v>1441318</v>
      </c>
      <c r="V34" s="20">
        <v>3822153</v>
      </c>
      <c r="W34" s="20">
        <v>30013668</v>
      </c>
      <c r="X34" s="20">
        <v>39293184</v>
      </c>
      <c r="Y34" s="20">
        <v>-9279516</v>
      </c>
      <c r="Z34" s="21">
        <v>-23.616095860289661</v>
      </c>
      <c r="AA34" s="22">
        <v>39293184</v>
      </c>
    </row>
    <row r="35" spans="1:27" x14ac:dyDescent="0.25">
      <c r="A35" s="23" t="s">
        <v>39</v>
      </c>
      <c r="B35" s="17" t="s">
        <v>32</v>
      </c>
      <c r="C35" s="18">
        <v>-17187067</v>
      </c>
      <c r="D35" s="18"/>
      <c r="E35" s="19">
        <v>-42654625</v>
      </c>
      <c r="F35" s="20">
        <v>-29107973</v>
      </c>
      <c r="G35" s="20">
        <v>16416930</v>
      </c>
      <c r="H35" s="20">
        <v>5526649</v>
      </c>
      <c r="I35" s="20">
        <v>1922692</v>
      </c>
      <c r="J35" s="20">
        <v>23866271</v>
      </c>
      <c r="K35" s="20">
        <v>-8430979</v>
      </c>
      <c r="L35" s="20">
        <v>15045604</v>
      </c>
      <c r="M35" s="20">
        <v>52031373</v>
      </c>
      <c r="N35" s="20">
        <v>58645998</v>
      </c>
      <c r="O35" s="20">
        <v>-19632697</v>
      </c>
      <c r="P35" s="20">
        <v>25024247</v>
      </c>
      <c r="Q35" s="20">
        <v>-19339917</v>
      </c>
      <c r="R35" s="20">
        <v>-13948367</v>
      </c>
      <c r="S35" s="20">
        <v>27513617</v>
      </c>
      <c r="T35" s="20">
        <v>-37350904</v>
      </c>
      <c r="U35" s="20">
        <v>8450558</v>
      </c>
      <c r="V35" s="20">
        <v>-1386729</v>
      </c>
      <c r="W35" s="20">
        <v>67177173</v>
      </c>
      <c r="X35" s="20">
        <v>-29107973</v>
      </c>
      <c r="Y35" s="20">
        <v>96285146</v>
      </c>
      <c r="Z35" s="21">
        <v>-330.78615951718797</v>
      </c>
      <c r="AA35" s="22">
        <v>-29107973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1064479824</v>
      </c>
      <c r="D37" s="29">
        <f t="shared" ref="D37:Y37" si="3">SUM(D29:D36)</f>
        <v>0</v>
      </c>
      <c r="E37" s="30">
        <f t="shared" si="3"/>
        <v>486637888</v>
      </c>
      <c r="F37" s="31">
        <f t="shared" si="3"/>
        <v>970387740</v>
      </c>
      <c r="G37" s="31">
        <f t="shared" si="3"/>
        <v>71230926</v>
      </c>
      <c r="H37" s="31">
        <f t="shared" si="3"/>
        <v>51184117</v>
      </c>
      <c r="I37" s="31">
        <f t="shared" si="3"/>
        <v>75501901</v>
      </c>
      <c r="J37" s="31">
        <f t="shared" si="3"/>
        <v>197916944</v>
      </c>
      <c r="K37" s="31">
        <f t="shared" si="3"/>
        <v>-126273914</v>
      </c>
      <c r="L37" s="31">
        <f t="shared" si="3"/>
        <v>-29858382</v>
      </c>
      <c r="M37" s="31">
        <f t="shared" si="3"/>
        <v>58741371</v>
      </c>
      <c r="N37" s="31">
        <f t="shared" si="3"/>
        <v>-97390925</v>
      </c>
      <c r="O37" s="31">
        <f t="shared" si="3"/>
        <v>1379413</v>
      </c>
      <c r="P37" s="31">
        <f t="shared" si="3"/>
        <v>18213357</v>
      </c>
      <c r="Q37" s="31">
        <f t="shared" si="3"/>
        <v>-222614267</v>
      </c>
      <c r="R37" s="31">
        <f t="shared" si="3"/>
        <v>-203021497</v>
      </c>
      <c r="S37" s="31">
        <f t="shared" si="3"/>
        <v>303961616</v>
      </c>
      <c r="T37" s="31">
        <f t="shared" si="3"/>
        <v>-257514118</v>
      </c>
      <c r="U37" s="31">
        <f t="shared" si="3"/>
        <v>-156662898</v>
      </c>
      <c r="V37" s="31">
        <f t="shared" si="3"/>
        <v>-110215400</v>
      </c>
      <c r="W37" s="31">
        <f t="shared" si="3"/>
        <v>-212710878</v>
      </c>
      <c r="X37" s="31">
        <f t="shared" si="3"/>
        <v>898574215</v>
      </c>
      <c r="Y37" s="31">
        <f t="shared" si="3"/>
        <v>-1111285093</v>
      </c>
      <c r="Z37" s="32">
        <f>+IF(X37&lt;&gt;0,+(Y37/X37)*100,0)</f>
        <v>-123.67204338263814</v>
      </c>
      <c r="AA37" s="33">
        <f>SUM(AA29:AA36)</f>
        <v>970387740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181249650</v>
      </c>
      <c r="D39" s="18"/>
      <c r="E39" s="19">
        <v>190384615</v>
      </c>
      <c r="F39" s="20">
        <v>82433614</v>
      </c>
      <c r="G39" s="20">
        <v>183942092</v>
      </c>
      <c r="H39" s="20">
        <v>2102837</v>
      </c>
      <c r="I39" s="20">
        <v>2172932</v>
      </c>
      <c r="J39" s="20">
        <v>188217861</v>
      </c>
      <c r="K39" s="20">
        <v>2172932</v>
      </c>
      <c r="L39" s="20">
        <v>-32529048</v>
      </c>
      <c r="M39" s="20">
        <v>1766026</v>
      </c>
      <c r="N39" s="20">
        <v>-28590090</v>
      </c>
      <c r="O39" s="20">
        <v>-655207</v>
      </c>
      <c r="P39" s="20">
        <v>3306763</v>
      </c>
      <c r="Q39" s="20">
        <v>1702278</v>
      </c>
      <c r="R39" s="20">
        <v>4353834</v>
      </c>
      <c r="S39" s="20">
        <v>1641548</v>
      </c>
      <c r="T39" s="20">
        <v>-30320036</v>
      </c>
      <c r="U39" s="20">
        <v>1514110</v>
      </c>
      <c r="V39" s="20">
        <v>-27164378</v>
      </c>
      <c r="W39" s="20">
        <v>136817227</v>
      </c>
      <c r="X39" s="20">
        <v>82433614</v>
      </c>
      <c r="Y39" s="20">
        <v>54383613</v>
      </c>
      <c r="Z39" s="21">
        <v>65.972617675114904</v>
      </c>
      <c r="AA39" s="22">
        <v>82433614</v>
      </c>
    </row>
    <row r="40" spans="1:27" x14ac:dyDescent="0.25">
      <c r="A40" s="23" t="s">
        <v>61</v>
      </c>
      <c r="B40" s="17" t="s">
        <v>32</v>
      </c>
      <c r="C40" s="18">
        <v>71668231</v>
      </c>
      <c r="D40" s="18"/>
      <c r="E40" s="19">
        <v>45884000</v>
      </c>
      <c r="F40" s="20">
        <v>71668231</v>
      </c>
      <c r="G40" s="20">
        <v>62863000</v>
      </c>
      <c r="H40" s="20"/>
      <c r="I40" s="20"/>
      <c r="J40" s="20">
        <v>62863000</v>
      </c>
      <c r="K40" s="20"/>
      <c r="L40" s="20"/>
      <c r="M40" s="20"/>
      <c r="N40" s="20"/>
      <c r="O40" s="20">
        <v>8805231</v>
      </c>
      <c r="P40" s="20"/>
      <c r="Q40" s="20"/>
      <c r="R40" s="20">
        <v>8805231</v>
      </c>
      <c r="S40" s="20"/>
      <c r="T40" s="20"/>
      <c r="U40" s="20"/>
      <c r="V40" s="20"/>
      <c r="W40" s="20">
        <v>71668231</v>
      </c>
      <c r="X40" s="20">
        <v>71668231</v>
      </c>
      <c r="Y40" s="20"/>
      <c r="Z40" s="21"/>
      <c r="AA40" s="22">
        <v>71668231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252917881</v>
      </c>
      <c r="D43" s="29">
        <f t="shared" ref="D43:Y43" si="4">SUM(D39:D42)</f>
        <v>0</v>
      </c>
      <c r="E43" s="35">
        <f t="shared" si="4"/>
        <v>236268615</v>
      </c>
      <c r="F43" s="36">
        <f t="shared" si="4"/>
        <v>154101845</v>
      </c>
      <c r="G43" s="36">
        <f t="shared" si="4"/>
        <v>246805092</v>
      </c>
      <c r="H43" s="36">
        <f t="shared" si="4"/>
        <v>2102837</v>
      </c>
      <c r="I43" s="36">
        <f t="shared" si="4"/>
        <v>2172932</v>
      </c>
      <c r="J43" s="36">
        <f t="shared" si="4"/>
        <v>251080861</v>
      </c>
      <c r="K43" s="36">
        <f t="shared" si="4"/>
        <v>2172932</v>
      </c>
      <c r="L43" s="36">
        <f t="shared" si="4"/>
        <v>-32529048</v>
      </c>
      <c r="M43" s="36">
        <f t="shared" si="4"/>
        <v>1766026</v>
      </c>
      <c r="N43" s="36">
        <f t="shared" si="4"/>
        <v>-28590090</v>
      </c>
      <c r="O43" s="36">
        <f t="shared" si="4"/>
        <v>8150024</v>
      </c>
      <c r="P43" s="36">
        <f t="shared" si="4"/>
        <v>3306763</v>
      </c>
      <c r="Q43" s="36">
        <f t="shared" si="4"/>
        <v>1702278</v>
      </c>
      <c r="R43" s="36">
        <f t="shared" si="4"/>
        <v>13159065</v>
      </c>
      <c r="S43" s="36">
        <f t="shared" si="4"/>
        <v>1641548</v>
      </c>
      <c r="T43" s="36">
        <f t="shared" si="4"/>
        <v>-30320036</v>
      </c>
      <c r="U43" s="36">
        <f t="shared" si="4"/>
        <v>1514110</v>
      </c>
      <c r="V43" s="36">
        <f t="shared" si="4"/>
        <v>-27164378</v>
      </c>
      <c r="W43" s="36">
        <f t="shared" si="4"/>
        <v>208485458</v>
      </c>
      <c r="X43" s="36">
        <f t="shared" si="4"/>
        <v>154101845</v>
      </c>
      <c r="Y43" s="36">
        <f t="shared" si="4"/>
        <v>54383613</v>
      </c>
      <c r="Z43" s="37">
        <f>+IF(X43&lt;&gt;0,+(Y43/X43)*100,0)</f>
        <v>35.290695578628537</v>
      </c>
      <c r="AA43" s="38">
        <f>SUM(AA39:AA42)</f>
        <v>154101845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1317397705</v>
      </c>
      <c r="D44" s="29">
        <f>+D37+D43</f>
        <v>0</v>
      </c>
      <c r="E44" s="30">
        <f t="shared" si="5"/>
        <v>722906503</v>
      </c>
      <c r="F44" s="31">
        <f t="shared" si="5"/>
        <v>1124489585</v>
      </c>
      <c r="G44" s="31">
        <f t="shared" si="5"/>
        <v>318036018</v>
      </c>
      <c r="H44" s="31">
        <f t="shared" si="5"/>
        <v>53286954</v>
      </c>
      <c r="I44" s="31">
        <f t="shared" si="5"/>
        <v>77674833</v>
      </c>
      <c r="J44" s="31">
        <f t="shared" si="5"/>
        <v>448997805</v>
      </c>
      <c r="K44" s="31">
        <f t="shared" si="5"/>
        <v>-124100982</v>
      </c>
      <c r="L44" s="31">
        <f t="shared" si="5"/>
        <v>-62387430</v>
      </c>
      <c r="M44" s="31">
        <f t="shared" si="5"/>
        <v>60507397</v>
      </c>
      <c r="N44" s="31">
        <f t="shared" si="5"/>
        <v>-125981015</v>
      </c>
      <c r="O44" s="31">
        <f t="shared" si="5"/>
        <v>9529437</v>
      </c>
      <c r="P44" s="31">
        <f t="shared" si="5"/>
        <v>21520120</v>
      </c>
      <c r="Q44" s="31">
        <f t="shared" si="5"/>
        <v>-220911989</v>
      </c>
      <c r="R44" s="31">
        <f t="shared" si="5"/>
        <v>-189862432</v>
      </c>
      <c r="S44" s="31">
        <f t="shared" si="5"/>
        <v>305603164</v>
      </c>
      <c r="T44" s="31">
        <f t="shared" si="5"/>
        <v>-287834154</v>
      </c>
      <c r="U44" s="31">
        <f t="shared" si="5"/>
        <v>-155148788</v>
      </c>
      <c r="V44" s="31">
        <f t="shared" si="5"/>
        <v>-137379778</v>
      </c>
      <c r="W44" s="31">
        <f t="shared" si="5"/>
        <v>-4225420</v>
      </c>
      <c r="X44" s="31">
        <f t="shared" si="5"/>
        <v>1052676060</v>
      </c>
      <c r="Y44" s="31">
        <f t="shared" si="5"/>
        <v>-1056901480</v>
      </c>
      <c r="Z44" s="32">
        <f>+IF(X44&lt;&gt;0,+(Y44/X44)*100,0)</f>
        <v>-100.40139793812732</v>
      </c>
      <c r="AA44" s="33">
        <f>+AA37+AA43</f>
        <v>1124489585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3515531918</v>
      </c>
      <c r="D45" s="42">
        <f t="shared" si="6"/>
        <v>0</v>
      </c>
      <c r="E45" s="43">
        <f t="shared" si="6"/>
        <v>11421994324</v>
      </c>
      <c r="F45" s="44">
        <f t="shared" si="6"/>
        <v>13372738486</v>
      </c>
      <c r="G45" s="44">
        <f t="shared" si="6"/>
        <v>4964870058</v>
      </c>
      <c r="H45" s="44">
        <f t="shared" si="6"/>
        <v>5556933</v>
      </c>
      <c r="I45" s="44">
        <f t="shared" si="6"/>
        <v>55480681</v>
      </c>
      <c r="J45" s="44">
        <f t="shared" si="6"/>
        <v>5025907672</v>
      </c>
      <c r="K45" s="44">
        <f t="shared" si="6"/>
        <v>174352046</v>
      </c>
      <c r="L45" s="44">
        <f t="shared" si="6"/>
        <v>-42002757</v>
      </c>
      <c r="M45" s="44">
        <f t="shared" si="6"/>
        <v>159627645</v>
      </c>
      <c r="N45" s="44">
        <f t="shared" si="6"/>
        <v>291976934</v>
      </c>
      <c r="O45" s="44">
        <f t="shared" si="6"/>
        <v>17023128</v>
      </c>
      <c r="P45" s="44">
        <f t="shared" si="6"/>
        <v>147381710</v>
      </c>
      <c r="Q45" s="44">
        <f t="shared" si="6"/>
        <v>443736245</v>
      </c>
      <c r="R45" s="44">
        <f t="shared" si="6"/>
        <v>608141083</v>
      </c>
      <c r="S45" s="44">
        <f t="shared" si="6"/>
        <v>-76604663</v>
      </c>
      <c r="T45" s="44">
        <f t="shared" si="6"/>
        <v>338078754</v>
      </c>
      <c r="U45" s="44">
        <f t="shared" si="6"/>
        <v>338147328</v>
      </c>
      <c r="V45" s="44">
        <f t="shared" si="6"/>
        <v>599621419</v>
      </c>
      <c r="W45" s="44">
        <f t="shared" si="6"/>
        <v>6525647108</v>
      </c>
      <c r="X45" s="44">
        <f t="shared" si="6"/>
        <v>13319895665</v>
      </c>
      <c r="Y45" s="44">
        <f t="shared" si="6"/>
        <v>-6794248557</v>
      </c>
      <c r="Z45" s="45">
        <f>+IF(X45&lt;&gt;0,+(Y45/X45)*100,0)</f>
        <v>-51.008271595196462</v>
      </c>
      <c r="AA45" s="46">
        <f>+AA26-AA44</f>
        <v>13372738486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3630257533</v>
      </c>
      <c r="D47" s="18"/>
      <c r="E47" s="19">
        <v>3302683464</v>
      </c>
      <c r="F47" s="20">
        <v>4855348015</v>
      </c>
      <c r="G47" s="20">
        <v>3748408993</v>
      </c>
      <c r="H47" s="20">
        <v>-188956084</v>
      </c>
      <c r="I47" s="20">
        <v>29384161</v>
      </c>
      <c r="J47" s="20">
        <v>3588837070</v>
      </c>
      <c r="K47" s="20">
        <v>593931495</v>
      </c>
      <c r="L47" s="20">
        <v>-7914653</v>
      </c>
      <c r="M47" s="20">
        <v>208254607</v>
      </c>
      <c r="N47" s="20">
        <v>794271449</v>
      </c>
      <c r="O47" s="20">
        <v>248462627</v>
      </c>
      <c r="P47" s="20">
        <v>90274691</v>
      </c>
      <c r="Q47" s="20">
        <v>-48720336</v>
      </c>
      <c r="R47" s="20">
        <v>290016982</v>
      </c>
      <c r="S47" s="20">
        <v>-128295452</v>
      </c>
      <c r="T47" s="20">
        <v>295799359</v>
      </c>
      <c r="U47" s="20">
        <v>133223183</v>
      </c>
      <c r="V47" s="20">
        <v>300727090</v>
      </c>
      <c r="W47" s="20">
        <v>4973852591</v>
      </c>
      <c r="X47" s="20">
        <v>4855348015</v>
      </c>
      <c r="Y47" s="20">
        <v>118504576</v>
      </c>
      <c r="Z47" s="47">
        <v>2.4407019977537079</v>
      </c>
      <c r="AA47" s="22">
        <v>4855348015</v>
      </c>
    </row>
    <row r="48" spans="1:27" x14ac:dyDescent="0.25">
      <c r="A48" s="23" t="s">
        <v>73</v>
      </c>
      <c r="B48" s="17" t="s">
        <v>32</v>
      </c>
      <c r="C48" s="18">
        <v>-6838120</v>
      </c>
      <c r="D48" s="18"/>
      <c r="E48" s="19">
        <v>-1045715</v>
      </c>
      <c r="F48" s="20">
        <v>-1045716</v>
      </c>
      <c r="G48" s="20">
        <v>-6512203</v>
      </c>
      <c r="H48" s="20">
        <v>-325917</v>
      </c>
      <c r="I48" s="20"/>
      <c r="J48" s="20">
        <v>-6838120</v>
      </c>
      <c r="K48" s="20"/>
      <c r="L48" s="20"/>
      <c r="M48" s="20">
        <v>-225549</v>
      </c>
      <c r="N48" s="20">
        <v>-225549</v>
      </c>
      <c r="O48" s="20"/>
      <c r="P48" s="20">
        <v>-24450</v>
      </c>
      <c r="Q48" s="20"/>
      <c r="R48" s="20">
        <v>-24450</v>
      </c>
      <c r="S48" s="20">
        <v>-573390</v>
      </c>
      <c r="T48" s="20">
        <v>-519276</v>
      </c>
      <c r="U48" s="20">
        <v>-652616</v>
      </c>
      <c r="V48" s="20">
        <v>-1745282</v>
      </c>
      <c r="W48" s="20">
        <v>-8833401</v>
      </c>
      <c r="X48" s="20">
        <v>-1045716</v>
      </c>
      <c r="Y48" s="20">
        <v>-7787685</v>
      </c>
      <c r="Z48" s="47">
        <v>744.72275455286137</v>
      </c>
      <c r="AA48" s="22">
        <v>-1045716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3623419413</v>
      </c>
      <c r="D50" s="50">
        <f t="shared" ref="D50:Y50" si="7">SUM(D47:D49)</f>
        <v>0</v>
      </c>
      <c r="E50" s="51">
        <f t="shared" si="7"/>
        <v>3301637749</v>
      </c>
      <c r="F50" s="52">
        <f t="shared" si="7"/>
        <v>4854302299</v>
      </c>
      <c r="G50" s="52">
        <f t="shared" si="7"/>
        <v>3741896790</v>
      </c>
      <c r="H50" s="52">
        <f t="shared" si="7"/>
        <v>-189282001</v>
      </c>
      <c r="I50" s="52">
        <f t="shared" si="7"/>
        <v>29384161</v>
      </c>
      <c r="J50" s="52">
        <f t="shared" si="7"/>
        <v>3581998950</v>
      </c>
      <c r="K50" s="52">
        <f t="shared" si="7"/>
        <v>593931495</v>
      </c>
      <c r="L50" s="52">
        <f t="shared" si="7"/>
        <v>-7914653</v>
      </c>
      <c r="M50" s="52">
        <f t="shared" si="7"/>
        <v>208029058</v>
      </c>
      <c r="N50" s="52">
        <f t="shared" si="7"/>
        <v>794045900</v>
      </c>
      <c r="O50" s="52">
        <f t="shared" si="7"/>
        <v>248462627</v>
      </c>
      <c r="P50" s="52">
        <f t="shared" si="7"/>
        <v>90250241</v>
      </c>
      <c r="Q50" s="52">
        <f t="shared" si="7"/>
        <v>-48720336</v>
      </c>
      <c r="R50" s="52">
        <f t="shared" si="7"/>
        <v>289992532</v>
      </c>
      <c r="S50" s="52">
        <f t="shared" si="7"/>
        <v>-128868842</v>
      </c>
      <c r="T50" s="52">
        <f t="shared" si="7"/>
        <v>295280083</v>
      </c>
      <c r="U50" s="52">
        <f t="shared" si="7"/>
        <v>132570567</v>
      </c>
      <c r="V50" s="52">
        <f t="shared" si="7"/>
        <v>298981808</v>
      </c>
      <c r="W50" s="52">
        <f t="shared" si="7"/>
        <v>4965019190</v>
      </c>
      <c r="X50" s="52">
        <f t="shared" si="7"/>
        <v>4854302299</v>
      </c>
      <c r="Y50" s="52">
        <f t="shared" si="7"/>
        <v>110716891</v>
      </c>
      <c r="Z50" s="53">
        <f>+IF(X50&lt;&gt;0,+(Y50/X50)*100,0)</f>
        <v>2.2807992617766715</v>
      </c>
      <c r="AA50" s="54">
        <f>SUM(AA47:AA49)</f>
        <v>4854302299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445772449</v>
      </c>
      <c r="D6" s="18"/>
      <c r="E6" s="19">
        <v>329262004</v>
      </c>
      <c r="F6" s="20">
        <v>114453205</v>
      </c>
      <c r="G6" s="20">
        <v>294697107</v>
      </c>
      <c r="H6" s="20">
        <v>46933195</v>
      </c>
      <c r="I6" s="20">
        <v>-108495462</v>
      </c>
      <c r="J6" s="20">
        <v>233134840</v>
      </c>
      <c r="K6" s="20">
        <v>16512475</v>
      </c>
      <c r="L6" s="20">
        <v>-138833584</v>
      </c>
      <c r="M6" s="20">
        <v>128181092</v>
      </c>
      <c r="N6" s="20">
        <v>5859983</v>
      </c>
      <c r="O6" s="20">
        <v>-95316900</v>
      </c>
      <c r="P6" s="20">
        <v>-93419160</v>
      </c>
      <c r="Q6" s="20">
        <v>181379912</v>
      </c>
      <c r="R6" s="20">
        <v>-7356148</v>
      </c>
      <c r="S6" s="20">
        <v>46435576</v>
      </c>
      <c r="T6" s="20">
        <v>-24295706</v>
      </c>
      <c r="U6" s="20">
        <v>-123610730</v>
      </c>
      <c r="V6" s="20">
        <v>-101470860</v>
      </c>
      <c r="W6" s="20">
        <v>130167815</v>
      </c>
      <c r="X6" s="20">
        <v>114453205</v>
      </c>
      <c r="Y6" s="20">
        <v>15714610</v>
      </c>
      <c r="Z6" s="21">
        <v>13.730161597484317</v>
      </c>
      <c r="AA6" s="22">
        <v>114453205</v>
      </c>
    </row>
    <row r="7" spans="1:27" x14ac:dyDescent="0.25">
      <c r="A7" s="23" t="s">
        <v>35</v>
      </c>
      <c r="B7" s="17" t="s">
        <v>32</v>
      </c>
      <c r="C7" s="18">
        <v>14104790</v>
      </c>
      <c r="D7" s="18"/>
      <c r="E7" s="19">
        <v>-26279727</v>
      </c>
      <c r="F7" s="20">
        <v>14104790</v>
      </c>
      <c r="G7" s="20">
        <v>13712658</v>
      </c>
      <c r="H7" s="20">
        <v>-1782946</v>
      </c>
      <c r="I7" s="20">
        <v>1065440</v>
      </c>
      <c r="J7" s="20">
        <v>12995152</v>
      </c>
      <c r="K7" s="20">
        <v>3625891</v>
      </c>
      <c r="L7" s="20">
        <v>-816472</v>
      </c>
      <c r="M7" s="20">
        <v>48225</v>
      </c>
      <c r="N7" s="20">
        <v>2857644</v>
      </c>
      <c r="O7" s="20">
        <v>1357464</v>
      </c>
      <c r="P7" s="20">
        <v>537944</v>
      </c>
      <c r="Q7" s="20">
        <v>212768</v>
      </c>
      <c r="R7" s="20">
        <v>2108176</v>
      </c>
      <c r="S7" s="20">
        <v>-1129033</v>
      </c>
      <c r="T7" s="20">
        <v>601577</v>
      </c>
      <c r="U7" s="20">
        <v>3398207</v>
      </c>
      <c r="V7" s="20">
        <v>2870751</v>
      </c>
      <c r="W7" s="20">
        <v>20831723</v>
      </c>
      <c r="X7" s="20">
        <v>14104790</v>
      </c>
      <c r="Y7" s="20">
        <v>6726933</v>
      </c>
      <c r="Z7" s="21">
        <v>47.692542746116743</v>
      </c>
      <c r="AA7" s="22">
        <v>14104790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14217242</v>
      </c>
      <c r="D11" s="18"/>
      <c r="E11" s="19">
        <v>-21286563</v>
      </c>
      <c r="F11" s="20">
        <v>14217242</v>
      </c>
      <c r="G11" s="24">
        <v>14548612</v>
      </c>
      <c r="H11" s="24">
        <v>-10695331</v>
      </c>
      <c r="I11" s="24">
        <v>6140483</v>
      </c>
      <c r="J11" s="20">
        <v>9993764</v>
      </c>
      <c r="K11" s="24">
        <v>-20679533</v>
      </c>
      <c r="L11" s="24">
        <v>9355827</v>
      </c>
      <c r="M11" s="20">
        <v>24499319</v>
      </c>
      <c r="N11" s="24">
        <v>13175613</v>
      </c>
      <c r="O11" s="24">
        <v>-10961328</v>
      </c>
      <c r="P11" s="24">
        <v>22343153</v>
      </c>
      <c r="Q11" s="20">
        <v>-19895321</v>
      </c>
      <c r="R11" s="24">
        <v>-8513496</v>
      </c>
      <c r="S11" s="24">
        <v>24098716</v>
      </c>
      <c r="T11" s="20">
        <v>-39324841</v>
      </c>
      <c r="U11" s="24">
        <v>3516082</v>
      </c>
      <c r="V11" s="24">
        <v>-11710043</v>
      </c>
      <c r="W11" s="24">
        <v>2945838</v>
      </c>
      <c r="X11" s="20">
        <v>14217242</v>
      </c>
      <c r="Y11" s="24">
        <v>-11271404</v>
      </c>
      <c r="Z11" s="25">
        <v>-79.279820938547715</v>
      </c>
      <c r="AA11" s="26">
        <v>14217242</v>
      </c>
    </row>
    <row r="12" spans="1:27" x14ac:dyDescent="0.25">
      <c r="A12" s="23" t="s">
        <v>40</v>
      </c>
      <c r="B12" s="17" t="s">
        <v>32</v>
      </c>
      <c r="C12" s="18">
        <v>931890411</v>
      </c>
      <c r="D12" s="18"/>
      <c r="E12" s="19">
        <v>290230006</v>
      </c>
      <c r="F12" s="20">
        <v>931890412</v>
      </c>
      <c r="G12" s="20">
        <v>875211953</v>
      </c>
      <c r="H12" s="20">
        <v>20331373</v>
      </c>
      <c r="I12" s="20">
        <v>132348573</v>
      </c>
      <c r="J12" s="20">
        <v>1027891899</v>
      </c>
      <c r="K12" s="20">
        <v>-89547934</v>
      </c>
      <c r="L12" s="20">
        <v>43493527</v>
      </c>
      <c r="M12" s="20">
        <v>112339840</v>
      </c>
      <c r="N12" s="20">
        <v>66285433</v>
      </c>
      <c r="O12" s="20">
        <v>64919998</v>
      </c>
      <c r="P12" s="20">
        <v>127175716</v>
      </c>
      <c r="Q12" s="20">
        <v>-140910437</v>
      </c>
      <c r="R12" s="20">
        <v>51185277</v>
      </c>
      <c r="S12" s="20">
        <v>15079321</v>
      </c>
      <c r="T12" s="20">
        <v>16670673</v>
      </c>
      <c r="U12" s="20">
        <v>162432562</v>
      </c>
      <c r="V12" s="20">
        <v>194182556</v>
      </c>
      <c r="W12" s="20">
        <v>1339545165</v>
      </c>
      <c r="X12" s="20">
        <v>931890412</v>
      </c>
      <c r="Y12" s="20">
        <v>407654753</v>
      </c>
      <c r="Z12" s="21">
        <v>43.744924054439139</v>
      </c>
      <c r="AA12" s="22">
        <v>931890412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1405984892</v>
      </c>
      <c r="D13" s="29">
        <f>SUM(D6:D12)</f>
        <v>0</v>
      </c>
      <c r="E13" s="30">
        <f t="shared" si="0"/>
        <v>571925720</v>
      </c>
      <c r="F13" s="31">
        <f t="shared" si="0"/>
        <v>1074665649</v>
      </c>
      <c r="G13" s="31">
        <f t="shared" si="0"/>
        <v>1198170330</v>
      </c>
      <c r="H13" s="31">
        <f t="shared" si="0"/>
        <v>54786291</v>
      </c>
      <c r="I13" s="31">
        <f t="shared" si="0"/>
        <v>31059034</v>
      </c>
      <c r="J13" s="31">
        <f t="shared" si="0"/>
        <v>1284015655</v>
      </c>
      <c r="K13" s="31">
        <f t="shared" si="0"/>
        <v>-90089101</v>
      </c>
      <c r="L13" s="31">
        <f t="shared" si="0"/>
        <v>-86800702</v>
      </c>
      <c r="M13" s="31">
        <f t="shared" si="0"/>
        <v>265068476</v>
      </c>
      <c r="N13" s="31">
        <f t="shared" si="0"/>
        <v>88178673</v>
      </c>
      <c r="O13" s="31">
        <f t="shared" si="0"/>
        <v>-40000766</v>
      </c>
      <c r="P13" s="31">
        <f t="shared" si="0"/>
        <v>56637653</v>
      </c>
      <c r="Q13" s="31">
        <f t="shared" si="0"/>
        <v>20786922</v>
      </c>
      <c r="R13" s="31">
        <f t="shared" si="0"/>
        <v>37423809</v>
      </c>
      <c r="S13" s="31">
        <f t="shared" si="0"/>
        <v>84484580</v>
      </c>
      <c r="T13" s="31">
        <f t="shared" si="0"/>
        <v>-46348297</v>
      </c>
      <c r="U13" s="31">
        <f t="shared" si="0"/>
        <v>45736121</v>
      </c>
      <c r="V13" s="31">
        <f t="shared" si="0"/>
        <v>83872404</v>
      </c>
      <c r="W13" s="31">
        <f t="shared" si="0"/>
        <v>1493490541</v>
      </c>
      <c r="X13" s="31">
        <f t="shared" si="0"/>
        <v>1074665649</v>
      </c>
      <c r="Y13" s="31">
        <f t="shared" si="0"/>
        <v>418824892</v>
      </c>
      <c r="Z13" s="32">
        <f>+IF(X13&lt;&gt;0,+(Y13/X13)*100,0)</f>
        <v>38.972576483646407</v>
      </c>
      <c r="AA13" s="33">
        <f>SUM(AA6:AA12)</f>
        <v>1074665649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9785662</v>
      </c>
      <c r="D15" s="18"/>
      <c r="E15" s="19">
        <v>9368849</v>
      </c>
      <c r="F15" s="20">
        <v>10948157</v>
      </c>
      <c r="G15" s="20">
        <v>9817225</v>
      </c>
      <c r="H15" s="20"/>
      <c r="I15" s="20"/>
      <c r="J15" s="20">
        <v>9817225</v>
      </c>
      <c r="K15" s="20"/>
      <c r="L15" s="20">
        <v>945467</v>
      </c>
      <c r="M15" s="20">
        <v>-413185</v>
      </c>
      <c r="N15" s="20">
        <v>532282</v>
      </c>
      <c r="O15" s="20">
        <v>-31564</v>
      </c>
      <c r="P15" s="20"/>
      <c r="Q15" s="20">
        <v>285711</v>
      </c>
      <c r="R15" s="20">
        <v>254147</v>
      </c>
      <c r="S15" s="20"/>
      <c r="T15" s="20"/>
      <c r="U15" s="20">
        <v>839342</v>
      </c>
      <c r="V15" s="20">
        <v>839342</v>
      </c>
      <c r="W15" s="20">
        <v>11442996</v>
      </c>
      <c r="X15" s="20">
        <v>10948157</v>
      </c>
      <c r="Y15" s="20">
        <v>494839</v>
      </c>
      <c r="Z15" s="21">
        <v>4.5198383618356948</v>
      </c>
      <c r="AA15" s="22">
        <v>10948157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2039668162</v>
      </c>
      <c r="D17" s="18"/>
      <c r="E17" s="19">
        <v>2282263530</v>
      </c>
      <c r="F17" s="20">
        <v>2024033651</v>
      </c>
      <c r="G17" s="24">
        <v>2129210376</v>
      </c>
      <c r="H17" s="24">
        <v>-110753896</v>
      </c>
      <c r="I17" s="24">
        <v>6769039</v>
      </c>
      <c r="J17" s="20">
        <v>2025225519</v>
      </c>
      <c r="K17" s="24">
        <v>-819308</v>
      </c>
      <c r="L17" s="24">
        <v>4032237</v>
      </c>
      <c r="M17" s="20">
        <v>16356712</v>
      </c>
      <c r="N17" s="24">
        <v>19569641</v>
      </c>
      <c r="O17" s="24">
        <v>-9503650</v>
      </c>
      <c r="P17" s="24">
        <v>-16011888</v>
      </c>
      <c r="Q17" s="20">
        <v>-7221482</v>
      </c>
      <c r="R17" s="24">
        <v>-32737020</v>
      </c>
      <c r="S17" s="24">
        <v>14598159</v>
      </c>
      <c r="T17" s="20">
        <v>-3309668</v>
      </c>
      <c r="U17" s="24">
        <v>5577209</v>
      </c>
      <c r="V17" s="24">
        <v>16865700</v>
      </c>
      <c r="W17" s="24">
        <v>2028923840</v>
      </c>
      <c r="X17" s="20">
        <v>2024033651</v>
      </c>
      <c r="Y17" s="24">
        <v>4890189</v>
      </c>
      <c r="Z17" s="25">
        <v>0.24160611151815281</v>
      </c>
      <c r="AA17" s="26">
        <v>2024033651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4595222</v>
      </c>
      <c r="D21" s="18"/>
      <c r="E21" s="19">
        <v>4147392</v>
      </c>
      <c r="F21" s="20">
        <v>3199139</v>
      </c>
      <c r="G21" s="20">
        <v>4509960</v>
      </c>
      <c r="H21" s="20">
        <v>-127710</v>
      </c>
      <c r="I21" s="20">
        <v>-101744</v>
      </c>
      <c r="J21" s="20">
        <v>4280506</v>
      </c>
      <c r="K21" s="20">
        <v>-75682</v>
      </c>
      <c r="L21" s="20">
        <v>-101744</v>
      </c>
      <c r="M21" s="20">
        <v>-7490</v>
      </c>
      <c r="N21" s="20">
        <v>-184916</v>
      </c>
      <c r="O21" s="20">
        <v>-137540</v>
      </c>
      <c r="P21" s="20">
        <v>-207235</v>
      </c>
      <c r="Q21" s="20">
        <v>-105281</v>
      </c>
      <c r="R21" s="20">
        <v>-450056</v>
      </c>
      <c r="S21" s="20">
        <v>-103223</v>
      </c>
      <c r="T21" s="20">
        <v>-103223</v>
      </c>
      <c r="U21" s="20">
        <v>-103048</v>
      </c>
      <c r="V21" s="20">
        <v>-309494</v>
      </c>
      <c r="W21" s="20">
        <v>3336040</v>
      </c>
      <c r="X21" s="20">
        <v>3199139</v>
      </c>
      <c r="Y21" s="20">
        <v>136901</v>
      </c>
      <c r="Z21" s="21">
        <v>4.2793076512149053</v>
      </c>
      <c r="AA21" s="22">
        <v>3199139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2054049046</v>
      </c>
      <c r="D25" s="29">
        <f t="shared" ref="D25:Y25" si="1">SUM(D15:D24)</f>
        <v>0</v>
      </c>
      <c r="E25" s="35">
        <f t="shared" si="1"/>
        <v>2295779771</v>
      </c>
      <c r="F25" s="36">
        <f t="shared" si="1"/>
        <v>2038180947</v>
      </c>
      <c r="G25" s="36">
        <f t="shared" si="1"/>
        <v>2143537561</v>
      </c>
      <c r="H25" s="36">
        <f t="shared" si="1"/>
        <v>-110881606</v>
      </c>
      <c r="I25" s="36">
        <f t="shared" si="1"/>
        <v>6667295</v>
      </c>
      <c r="J25" s="36">
        <f t="shared" si="1"/>
        <v>2039323250</v>
      </c>
      <c r="K25" s="36">
        <f t="shared" si="1"/>
        <v>-894990</v>
      </c>
      <c r="L25" s="36">
        <f t="shared" si="1"/>
        <v>4875960</v>
      </c>
      <c r="M25" s="36">
        <f t="shared" si="1"/>
        <v>15936037</v>
      </c>
      <c r="N25" s="36">
        <f t="shared" si="1"/>
        <v>19917007</v>
      </c>
      <c r="O25" s="36">
        <f t="shared" si="1"/>
        <v>-9672754</v>
      </c>
      <c r="P25" s="36">
        <f t="shared" si="1"/>
        <v>-16219123</v>
      </c>
      <c r="Q25" s="36">
        <f t="shared" si="1"/>
        <v>-7041052</v>
      </c>
      <c r="R25" s="36">
        <f t="shared" si="1"/>
        <v>-32932929</v>
      </c>
      <c r="S25" s="36">
        <f t="shared" si="1"/>
        <v>14494936</v>
      </c>
      <c r="T25" s="36">
        <f t="shared" si="1"/>
        <v>-3412891</v>
      </c>
      <c r="U25" s="36">
        <f t="shared" si="1"/>
        <v>6313503</v>
      </c>
      <c r="V25" s="36">
        <f t="shared" si="1"/>
        <v>17395548</v>
      </c>
      <c r="W25" s="36">
        <f t="shared" si="1"/>
        <v>2043702876</v>
      </c>
      <c r="X25" s="36">
        <f t="shared" si="1"/>
        <v>2038180947</v>
      </c>
      <c r="Y25" s="36">
        <f t="shared" si="1"/>
        <v>5521929</v>
      </c>
      <c r="Z25" s="37">
        <f>+IF(X25&lt;&gt;0,+(Y25/X25)*100,0)</f>
        <v>0.27092437539109226</v>
      </c>
      <c r="AA25" s="38">
        <f>SUM(AA15:AA24)</f>
        <v>2038180947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3460033938</v>
      </c>
      <c r="D26" s="29">
        <f>+D13+D25</f>
        <v>0</v>
      </c>
      <c r="E26" s="30">
        <f t="shared" si="2"/>
        <v>2867705491</v>
      </c>
      <c r="F26" s="31">
        <f t="shared" si="2"/>
        <v>3112846596</v>
      </c>
      <c r="G26" s="31">
        <f t="shared" si="2"/>
        <v>3341707891</v>
      </c>
      <c r="H26" s="31">
        <f t="shared" si="2"/>
        <v>-56095315</v>
      </c>
      <c r="I26" s="31">
        <f t="shared" si="2"/>
        <v>37726329</v>
      </c>
      <c r="J26" s="31">
        <f t="shared" si="2"/>
        <v>3323338905</v>
      </c>
      <c r="K26" s="31">
        <f t="shared" si="2"/>
        <v>-90984091</v>
      </c>
      <c r="L26" s="31">
        <f t="shared" si="2"/>
        <v>-81924742</v>
      </c>
      <c r="M26" s="31">
        <f t="shared" si="2"/>
        <v>281004513</v>
      </c>
      <c r="N26" s="31">
        <f t="shared" si="2"/>
        <v>108095680</v>
      </c>
      <c r="O26" s="31">
        <f t="shared" si="2"/>
        <v>-49673520</v>
      </c>
      <c r="P26" s="31">
        <f t="shared" si="2"/>
        <v>40418530</v>
      </c>
      <c r="Q26" s="31">
        <f t="shared" si="2"/>
        <v>13745870</v>
      </c>
      <c r="R26" s="31">
        <f t="shared" si="2"/>
        <v>4490880</v>
      </c>
      <c r="S26" s="31">
        <f t="shared" si="2"/>
        <v>98979516</v>
      </c>
      <c r="T26" s="31">
        <f t="shared" si="2"/>
        <v>-49761188</v>
      </c>
      <c r="U26" s="31">
        <f t="shared" si="2"/>
        <v>52049624</v>
      </c>
      <c r="V26" s="31">
        <f t="shared" si="2"/>
        <v>101267952</v>
      </c>
      <c r="W26" s="31">
        <f t="shared" si="2"/>
        <v>3537193417</v>
      </c>
      <c r="X26" s="31">
        <f t="shared" si="2"/>
        <v>3112846596</v>
      </c>
      <c r="Y26" s="31">
        <f t="shared" si="2"/>
        <v>424346821</v>
      </c>
      <c r="Z26" s="32">
        <f>+IF(X26&lt;&gt;0,+(Y26/X26)*100,0)</f>
        <v>13.632114783468117</v>
      </c>
      <c r="AA26" s="33">
        <f>+AA13+AA25</f>
        <v>3112846596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53025985</v>
      </c>
      <c r="D30" s="18"/>
      <c r="E30" s="19">
        <v>42505567</v>
      </c>
      <c r="F30" s="20">
        <v>42505569</v>
      </c>
      <c r="G30" s="20">
        <v>53025985</v>
      </c>
      <c r="H30" s="20"/>
      <c r="I30" s="20"/>
      <c r="J30" s="20">
        <v>53025985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53025985</v>
      </c>
      <c r="X30" s="20">
        <v>42505569</v>
      </c>
      <c r="Y30" s="20">
        <v>10520416</v>
      </c>
      <c r="Z30" s="21">
        <v>24.750676787787501</v>
      </c>
      <c r="AA30" s="22">
        <v>42505569</v>
      </c>
    </row>
    <row r="31" spans="1:27" x14ac:dyDescent="0.25">
      <c r="A31" s="23" t="s">
        <v>58</v>
      </c>
      <c r="B31" s="39" t="s">
        <v>32</v>
      </c>
      <c r="C31" s="18">
        <v>-15780959</v>
      </c>
      <c r="D31" s="18"/>
      <c r="E31" s="19">
        <v>-15040441</v>
      </c>
      <c r="F31" s="20">
        <v>-16242515</v>
      </c>
      <c r="G31" s="20">
        <v>-15040441</v>
      </c>
      <c r="H31" s="20"/>
      <c r="I31" s="20"/>
      <c r="J31" s="20">
        <v>-15040441</v>
      </c>
      <c r="K31" s="20"/>
      <c r="L31" s="20"/>
      <c r="M31" s="20"/>
      <c r="N31" s="20"/>
      <c r="O31" s="20">
        <v>-740518</v>
      </c>
      <c r="P31" s="20">
        <v>-1924</v>
      </c>
      <c r="Q31" s="20">
        <v>-5594</v>
      </c>
      <c r="R31" s="20">
        <v>-748036</v>
      </c>
      <c r="S31" s="20"/>
      <c r="T31" s="20"/>
      <c r="U31" s="20"/>
      <c r="V31" s="20"/>
      <c r="W31" s="20">
        <v>-15788477</v>
      </c>
      <c r="X31" s="20">
        <v>-16242515</v>
      </c>
      <c r="Y31" s="20">
        <v>454038</v>
      </c>
      <c r="Z31" s="21">
        <v>-2.7953675893172947</v>
      </c>
      <c r="AA31" s="22">
        <v>-16242515</v>
      </c>
    </row>
    <row r="32" spans="1:27" x14ac:dyDescent="0.25">
      <c r="A32" s="23" t="s">
        <v>59</v>
      </c>
      <c r="B32" s="17" t="s">
        <v>32</v>
      </c>
      <c r="C32" s="18">
        <v>1173543481</v>
      </c>
      <c r="D32" s="18"/>
      <c r="E32" s="19">
        <v>15437907</v>
      </c>
      <c r="F32" s="20">
        <v>58821742</v>
      </c>
      <c r="G32" s="20">
        <v>3304396</v>
      </c>
      <c r="H32" s="20">
        <v>1295615</v>
      </c>
      <c r="I32" s="20">
        <v>24024196</v>
      </c>
      <c r="J32" s="20">
        <v>28624207</v>
      </c>
      <c r="K32" s="20">
        <v>-16811473</v>
      </c>
      <c r="L32" s="20">
        <v>3461163</v>
      </c>
      <c r="M32" s="20">
        <v>-11730735</v>
      </c>
      <c r="N32" s="20">
        <v>-25081045</v>
      </c>
      <c r="O32" s="20">
        <v>39798469</v>
      </c>
      <c r="P32" s="20">
        <v>-7231771</v>
      </c>
      <c r="Q32" s="20">
        <v>-879502</v>
      </c>
      <c r="R32" s="20">
        <v>31687196</v>
      </c>
      <c r="S32" s="20">
        <v>17208841</v>
      </c>
      <c r="T32" s="20">
        <v>-5231209</v>
      </c>
      <c r="U32" s="20">
        <v>13202227</v>
      </c>
      <c r="V32" s="20">
        <v>25179859</v>
      </c>
      <c r="W32" s="20">
        <v>60410217</v>
      </c>
      <c r="X32" s="20">
        <v>58821742</v>
      </c>
      <c r="Y32" s="20">
        <v>1588475</v>
      </c>
      <c r="Z32" s="21">
        <v>2.7004895570756813</v>
      </c>
      <c r="AA32" s="22">
        <v>58821742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39293185</v>
      </c>
      <c r="D34" s="18"/>
      <c r="E34" s="19">
        <v>38560118</v>
      </c>
      <c r="F34" s="20">
        <v>39293184</v>
      </c>
      <c r="G34" s="20">
        <v>26370643</v>
      </c>
      <c r="H34" s="20">
        <v>1302914</v>
      </c>
      <c r="I34" s="20">
        <v>1085510</v>
      </c>
      <c r="J34" s="20">
        <v>28759067</v>
      </c>
      <c r="K34" s="20">
        <v>1265726</v>
      </c>
      <c r="L34" s="20">
        <v>-18469093</v>
      </c>
      <c r="M34" s="20">
        <v>1439620</v>
      </c>
      <c r="N34" s="20">
        <v>-15763747</v>
      </c>
      <c r="O34" s="20">
        <v>12225023</v>
      </c>
      <c r="P34" s="20">
        <v>73449</v>
      </c>
      <c r="Q34" s="20">
        <v>897723</v>
      </c>
      <c r="R34" s="20">
        <v>13196195</v>
      </c>
      <c r="S34" s="20">
        <v>1144957</v>
      </c>
      <c r="T34" s="20">
        <v>1235878</v>
      </c>
      <c r="U34" s="20">
        <v>1441318</v>
      </c>
      <c r="V34" s="20">
        <v>3822153</v>
      </c>
      <c r="W34" s="20">
        <v>30013668</v>
      </c>
      <c r="X34" s="20">
        <v>39293184</v>
      </c>
      <c r="Y34" s="20">
        <v>-9279516</v>
      </c>
      <c r="Z34" s="21">
        <v>-23.616095860289661</v>
      </c>
      <c r="AA34" s="22">
        <v>39293184</v>
      </c>
    </row>
    <row r="35" spans="1:27" x14ac:dyDescent="0.25">
      <c r="A35" s="23" t="s">
        <v>39</v>
      </c>
      <c r="B35" s="17" t="s">
        <v>32</v>
      </c>
      <c r="C35" s="18">
        <v>-12956585</v>
      </c>
      <c r="D35" s="18"/>
      <c r="E35" s="19">
        <v>-12540475</v>
      </c>
      <c r="F35" s="20">
        <v>-12956585</v>
      </c>
      <c r="G35" s="20">
        <v>24745195</v>
      </c>
      <c r="H35" s="20">
        <v>986825</v>
      </c>
      <c r="I35" s="20">
        <v>-1958326</v>
      </c>
      <c r="J35" s="20">
        <v>23773694</v>
      </c>
      <c r="K35" s="20">
        <v>-29598320</v>
      </c>
      <c r="L35" s="20">
        <v>7087741</v>
      </c>
      <c r="M35" s="20">
        <v>49496055</v>
      </c>
      <c r="N35" s="20">
        <v>26985476</v>
      </c>
      <c r="O35" s="20">
        <v>-27741431</v>
      </c>
      <c r="P35" s="20">
        <v>20022717</v>
      </c>
      <c r="Q35" s="20">
        <v>-20275724</v>
      </c>
      <c r="R35" s="20">
        <v>-27994438</v>
      </c>
      <c r="S35" s="20">
        <v>22891705</v>
      </c>
      <c r="T35" s="20">
        <v>-42259536</v>
      </c>
      <c r="U35" s="20">
        <v>2034306</v>
      </c>
      <c r="V35" s="20">
        <v>-17333525</v>
      </c>
      <c r="W35" s="20">
        <v>5431207</v>
      </c>
      <c r="X35" s="20">
        <v>-12956585</v>
      </c>
      <c r="Y35" s="20">
        <v>18387792</v>
      </c>
      <c r="Z35" s="21">
        <v>-141.91850707574565</v>
      </c>
      <c r="AA35" s="22">
        <v>-12956585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1237125107</v>
      </c>
      <c r="D37" s="29">
        <f t="shared" ref="D37:Y37" si="3">SUM(D29:D36)</f>
        <v>0</v>
      </c>
      <c r="E37" s="30">
        <f t="shared" si="3"/>
        <v>68922676</v>
      </c>
      <c r="F37" s="31">
        <f t="shared" si="3"/>
        <v>111421395</v>
      </c>
      <c r="G37" s="31">
        <f t="shared" si="3"/>
        <v>92405778</v>
      </c>
      <c r="H37" s="31">
        <f t="shared" si="3"/>
        <v>3585354</v>
      </c>
      <c r="I37" s="31">
        <f t="shared" si="3"/>
        <v>23151380</v>
      </c>
      <c r="J37" s="31">
        <f t="shared" si="3"/>
        <v>119142512</v>
      </c>
      <c r="K37" s="31">
        <f t="shared" si="3"/>
        <v>-45144067</v>
      </c>
      <c r="L37" s="31">
        <f t="shared" si="3"/>
        <v>-7920189</v>
      </c>
      <c r="M37" s="31">
        <f t="shared" si="3"/>
        <v>39204940</v>
      </c>
      <c r="N37" s="31">
        <f t="shared" si="3"/>
        <v>-13859316</v>
      </c>
      <c r="O37" s="31">
        <f t="shared" si="3"/>
        <v>23541543</v>
      </c>
      <c r="P37" s="31">
        <f t="shared" si="3"/>
        <v>12862471</v>
      </c>
      <c r="Q37" s="31">
        <f t="shared" si="3"/>
        <v>-20263097</v>
      </c>
      <c r="R37" s="31">
        <f t="shared" si="3"/>
        <v>16140917</v>
      </c>
      <c r="S37" s="31">
        <f t="shared" si="3"/>
        <v>41245503</v>
      </c>
      <c r="T37" s="31">
        <f t="shared" si="3"/>
        <v>-46254867</v>
      </c>
      <c r="U37" s="31">
        <f t="shared" si="3"/>
        <v>16677851</v>
      </c>
      <c r="V37" s="31">
        <f t="shared" si="3"/>
        <v>11668487</v>
      </c>
      <c r="W37" s="31">
        <f t="shared" si="3"/>
        <v>133092600</v>
      </c>
      <c r="X37" s="31">
        <f t="shared" si="3"/>
        <v>111421395</v>
      </c>
      <c r="Y37" s="31">
        <f t="shared" si="3"/>
        <v>21671205</v>
      </c>
      <c r="Z37" s="32">
        <f>+IF(X37&lt;&gt;0,+(Y37/X37)*100,0)</f>
        <v>19.449769947683745</v>
      </c>
      <c r="AA37" s="33">
        <f>SUM(AA29:AA36)</f>
        <v>111421395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181249650</v>
      </c>
      <c r="D39" s="18"/>
      <c r="E39" s="19">
        <v>190384615</v>
      </c>
      <c r="F39" s="20">
        <v>82433614</v>
      </c>
      <c r="G39" s="20">
        <v>183942092</v>
      </c>
      <c r="H39" s="20">
        <v>2102837</v>
      </c>
      <c r="I39" s="20">
        <v>2172932</v>
      </c>
      <c r="J39" s="20">
        <v>188217861</v>
      </c>
      <c r="K39" s="20">
        <v>2172932</v>
      </c>
      <c r="L39" s="20">
        <v>-32529048</v>
      </c>
      <c r="M39" s="20">
        <v>1766026</v>
      </c>
      <c r="N39" s="20">
        <v>-28590090</v>
      </c>
      <c r="O39" s="20">
        <v>-655207</v>
      </c>
      <c r="P39" s="20">
        <v>3306763</v>
      </c>
      <c r="Q39" s="20">
        <v>1702278</v>
      </c>
      <c r="R39" s="20">
        <v>4353834</v>
      </c>
      <c r="S39" s="20">
        <v>1641548</v>
      </c>
      <c r="T39" s="20">
        <v>-30320036</v>
      </c>
      <c r="U39" s="20">
        <v>1514110</v>
      </c>
      <c r="V39" s="20">
        <v>-27164378</v>
      </c>
      <c r="W39" s="20">
        <v>136817227</v>
      </c>
      <c r="X39" s="20">
        <v>82433614</v>
      </c>
      <c r="Y39" s="20">
        <v>54383613</v>
      </c>
      <c r="Z39" s="21">
        <v>65.972617675114904</v>
      </c>
      <c r="AA39" s="22">
        <v>82433614</v>
      </c>
    </row>
    <row r="40" spans="1:27" x14ac:dyDescent="0.25">
      <c r="A40" s="23" t="s">
        <v>61</v>
      </c>
      <c r="B40" s="17" t="s">
        <v>32</v>
      </c>
      <c r="C40" s="18">
        <v>71668231</v>
      </c>
      <c r="D40" s="18"/>
      <c r="E40" s="19">
        <v>45884000</v>
      </c>
      <c r="F40" s="20">
        <v>71668231</v>
      </c>
      <c r="G40" s="20">
        <v>62863000</v>
      </c>
      <c r="H40" s="20"/>
      <c r="I40" s="20"/>
      <c r="J40" s="20">
        <v>62863000</v>
      </c>
      <c r="K40" s="20"/>
      <c r="L40" s="20"/>
      <c r="M40" s="20"/>
      <c r="N40" s="20"/>
      <c r="O40" s="20">
        <v>8805231</v>
      </c>
      <c r="P40" s="20"/>
      <c r="Q40" s="20"/>
      <c r="R40" s="20">
        <v>8805231</v>
      </c>
      <c r="S40" s="20"/>
      <c r="T40" s="20"/>
      <c r="U40" s="20"/>
      <c r="V40" s="20"/>
      <c r="W40" s="20">
        <v>71668231</v>
      </c>
      <c r="X40" s="20">
        <v>71668231</v>
      </c>
      <c r="Y40" s="20"/>
      <c r="Z40" s="21"/>
      <c r="AA40" s="22">
        <v>71668231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252917881</v>
      </c>
      <c r="D43" s="29">
        <f t="shared" ref="D43:Y43" si="4">SUM(D39:D42)</f>
        <v>0</v>
      </c>
      <c r="E43" s="35">
        <f t="shared" si="4"/>
        <v>236268615</v>
      </c>
      <c r="F43" s="36">
        <f t="shared" si="4"/>
        <v>154101845</v>
      </c>
      <c r="G43" s="36">
        <f t="shared" si="4"/>
        <v>246805092</v>
      </c>
      <c r="H43" s="36">
        <f t="shared" si="4"/>
        <v>2102837</v>
      </c>
      <c r="I43" s="36">
        <f t="shared" si="4"/>
        <v>2172932</v>
      </c>
      <c r="J43" s="36">
        <f t="shared" si="4"/>
        <v>251080861</v>
      </c>
      <c r="K43" s="36">
        <f t="shared" si="4"/>
        <v>2172932</v>
      </c>
      <c r="L43" s="36">
        <f t="shared" si="4"/>
        <v>-32529048</v>
      </c>
      <c r="M43" s="36">
        <f t="shared" si="4"/>
        <v>1766026</v>
      </c>
      <c r="N43" s="36">
        <f t="shared" si="4"/>
        <v>-28590090</v>
      </c>
      <c r="O43" s="36">
        <f t="shared" si="4"/>
        <v>8150024</v>
      </c>
      <c r="P43" s="36">
        <f t="shared" si="4"/>
        <v>3306763</v>
      </c>
      <c r="Q43" s="36">
        <f t="shared" si="4"/>
        <v>1702278</v>
      </c>
      <c r="R43" s="36">
        <f t="shared" si="4"/>
        <v>13159065</v>
      </c>
      <c r="S43" s="36">
        <f t="shared" si="4"/>
        <v>1641548</v>
      </c>
      <c r="T43" s="36">
        <f t="shared" si="4"/>
        <v>-30320036</v>
      </c>
      <c r="U43" s="36">
        <f t="shared" si="4"/>
        <v>1514110</v>
      </c>
      <c r="V43" s="36">
        <f t="shared" si="4"/>
        <v>-27164378</v>
      </c>
      <c r="W43" s="36">
        <f t="shared" si="4"/>
        <v>208485458</v>
      </c>
      <c r="X43" s="36">
        <f t="shared" si="4"/>
        <v>154101845</v>
      </c>
      <c r="Y43" s="36">
        <f t="shared" si="4"/>
        <v>54383613</v>
      </c>
      <c r="Z43" s="37">
        <f>+IF(X43&lt;&gt;0,+(Y43/X43)*100,0)</f>
        <v>35.290695578628537</v>
      </c>
      <c r="AA43" s="38">
        <f>SUM(AA39:AA42)</f>
        <v>154101845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1490042988</v>
      </c>
      <c r="D44" s="29">
        <f>+D37+D43</f>
        <v>0</v>
      </c>
      <c r="E44" s="30">
        <f t="shared" si="5"/>
        <v>305191291</v>
      </c>
      <c r="F44" s="31">
        <f t="shared" si="5"/>
        <v>265523240</v>
      </c>
      <c r="G44" s="31">
        <f t="shared" si="5"/>
        <v>339210870</v>
      </c>
      <c r="H44" s="31">
        <f t="shared" si="5"/>
        <v>5688191</v>
      </c>
      <c r="I44" s="31">
        <f t="shared" si="5"/>
        <v>25324312</v>
      </c>
      <c r="J44" s="31">
        <f t="shared" si="5"/>
        <v>370223373</v>
      </c>
      <c r="K44" s="31">
        <f t="shared" si="5"/>
        <v>-42971135</v>
      </c>
      <c r="L44" s="31">
        <f t="shared" si="5"/>
        <v>-40449237</v>
      </c>
      <c r="M44" s="31">
        <f t="shared" si="5"/>
        <v>40970966</v>
      </c>
      <c r="N44" s="31">
        <f t="shared" si="5"/>
        <v>-42449406</v>
      </c>
      <c r="O44" s="31">
        <f t="shared" si="5"/>
        <v>31691567</v>
      </c>
      <c r="P44" s="31">
        <f t="shared" si="5"/>
        <v>16169234</v>
      </c>
      <c r="Q44" s="31">
        <f t="shared" si="5"/>
        <v>-18560819</v>
      </c>
      <c r="R44" s="31">
        <f t="shared" si="5"/>
        <v>29299982</v>
      </c>
      <c r="S44" s="31">
        <f t="shared" si="5"/>
        <v>42887051</v>
      </c>
      <c r="T44" s="31">
        <f t="shared" si="5"/>
        <v>-76574903</v>
      </c>
      <c r="U44" s="31">
        <f t="shared" si="5"/>
        <v>18191961</v>
      </c>
      <c r="V44" s="31">
        <f t="shared" si="5"/>
        <v>-15495891</v>
      </c>
      <c r="W44" s="31">
        <f t="shared" si="5"/>
        <v>341578058</v>
      </c>
      <c r="X44" s="31">
        <f t="shared" si="5"/>
        <v>265523240</v>
      </c>
      <c r="Y44" s="31">
        <f t="shared" si="5"/>
        <v>76054818</v>
      </c>
      <c r="Z44" s="32">
        <f>+IF(X44&lt;&gt;0,+(Y44/X44)*100,0)</f>
        <v>28.643375246550924</v>
      </c>
      <c r="AA44" s="33">
        <f>+AA37+AA43</f>
        <v>265523240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1969990950</v>
      </c>
      <c r="D45" s="42">
        <f t="shared" si="6"/>
        <v>0</v>
      </c>
      <c r="E45" s="43">
        <f t="shared" si="6"/>
        <v>2562514200</v>
      </c>
      <c r="F45" s="44">
        <f t="shared" si="6"/>
        <v>2847323356</v>
      </c>
      <c r="G45" s="44">
        <f t="shared" si="6"/>
        <v>3002497021</v>
      </c>
      <c r="H45" s="44">
        <f t="shared" si="6"/>
        <v>-61783506</v>
      </c>
      <c r="I45" s="44">
        <f t="shared" si="6"/>
        <v>12402017</v>
      </c>
      <c r="J45" s="44">
        <f t="shared" si="6"/>
        <v>2953115532</v>
      </c>
      <c r="K45" s="44">
        <f t="shared" si="6"/>
        <v>-48012956</v>
      </c>
      <c r="L45" s="44">
        <f t="shared" si="6"/>
        <v>-41475505</v>
      </c>
      <c r="M45" s="44">
        <f t="shared" si="6"/>
        <v>240033547</v>
      </c>
      <c r="N45" s="44">
        <f t="shared" si="6"/>
        <v>150545086</v>
      </c>
      <c r="O45" s="44">
        <f t="shared" si="6"/>
        <v>-81365087</v>
      </c>
      <c r="P45" s="44">
        <f t="shared" si="6"/>
        <v>24249296</v>
      </c>
      <c r="Q45" s="44">
        <f t="shared" si="6"/>
        <v>32306689</v>
      </c>
      <c r="R45" s="44">
        <f t="shared" si="6"/>
        <v>-24809102</v>
      </c>
      <c r="S45" s="44">
        <f t="shared" si="6"/>
        <v>56092465</v>
      </c>
      <c r="T45" s="44">
        <f t="shared" si="6"/>
        <v>26813715</v>
      </c>
      <c r="U45" s="44">
        <f t="shared" si="6"/>
        <v>33857663</v>
      </c>
      <c r="V45" s="44">
        <f t="shared" si="6"/>
        <v>116763843</v>
      </c>
      <c r="W45" s="44">
        <f t="shared" si="6"/>
        <v>3195615359</v>
      </c>
      <c r="X45" s="44">
        <f t="shared" si="6"/>
        <v>2847323356</v>
      </c>
      <c r="Y45" s="44">
        <f t="shared" si="6"/>
        <v>348292003</v>
      </c>
      <c r="Z45" s="45">
        <f>+IF(X45&lt;&gt;0,+(Y45/X45)*100,0)</f>
        <v>12.23226024771877</v>
      </c>
      <c r="AA45" s="46">
        <f>+AA26-AA44</f>
        <v>2847323356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2254899201</v>
      </c>
      <c r="D47" s="18"/>
      <c r="E47" s="19">
        <v>2038538127</v>
      </c>
      <c r="F47" s="20">
        <v>2309019082</v>
      </c>
      <c r="G47" s="20">
        <v>2557378070</v>
      </c>
      <c r="H47" s="20">
        <v>-66248009</v>
      </c>
      <c r="I47" s="20">
        <v>8005481</v>
      </c>
      <c r="J47" s="20">
        <v>2499135542</v>
      </c>
      <c r="K47" s="20">
        <v>-56383796</v>
      </c>
      <c r="L47" s="20">
        <v>-47398267</v>
      </c>
      <c r="M47" s="20">
        <v>232786515</v>
      </c>
      <c r="N47" s="20">
        <v>129004452</v>
      </c>
      <c r="O47" s="20">
        <v>-87376058</v>
      </c>
      <c r="P47" s="20">
        <v>19064409</v>
      </c>
      <c r="Q47" s="20">
        <v>27689076</v>
      </c>
      <c r="R47" s="20">
        <v>-40622573</v>
      </c>
      <c r="S47" s="20">
        <v>50650909</v>
      </c>
      <c r="T47" s="20">
        <v>22387032</v>
      </c>
      <c r="U47" s="20"/>
      <c r="V47" s="20">
        <v>73037941</v>
      </c>
      <c r="W47" s="20">
        <v>2660555362</v>
      </c>
      <c r="X47" s="20">
        <v>2309019082</v>
      </c>
      <c r="Y47" s="20">
        <v>351536280</v>
      </c>
      <c r="Z47" s="47">
        <v>15.224485702193084</v>
      </c>
      <c r="AA47" s="22">
        <v>2309019082</v>
      </c>
    </row>
    <row r="48" spans="1:27" x14ac:dyDescent="0.25">
      <c r="A48" s="23" t="s">
        <v>73</v>
      </c>
      <c r="B48" s="17" t="s">
        <v>32</v>
      </c>
      <c r="C48" s="18">
        <v>-1045716</v>
      </c>
      <c r="D48" s="18"/>
      <c r="E48" s="19">
        <v>-1045715</v>
      </c>
      <c r="F48" s="20">
        <v>-1045716</v>
      </c>
      <c r="G48" s="20">
        <v>-1045716</v>
      </c>
      <c r="H48" s="20"/>
      <c r="I48" s="20"/>
      <c r="J48" s="20">
        <v>-1045716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-1045716</v>
      </c>
      <c r="X48" s="20">
        <v>-1045716</v>
      </c>
      <c r="Y48" s="20"/>
      <c r="Z48" s="47"/>
      <c r="AA48" s="22">
        <v>-1045716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2253853485</v>
      </c>
      <c r="D50" s="50">
        <f t="shared" ref="D50:Y50" si="7">SUM(D47:D49)</f>
        <v>0</v>
      </c>
      <c r="E50" s="51">
        <f t="shared" si="7"/>
        <v>2037492412</v>
      </c>
      <c r="F50" s="52">
        <f t="shared" si="7"/>
        <v>2307973366</v>
      </c>
      <c r="G50" s="52">
        <f t="shared" si="7"/>
        <v>2556332354</v>
      </c>
      <c r="H50" s="52">
        <f t="shared" si="7"/>
        <v>-66248009</v>
      </c>
      <c r="I50" s="52">
        <f t="shared" si="7"/>
        <v>8005481</v>
      </c>
      <c r="J50" s="52">
        <f t="shared" si="7"/>
        <v>2498089826</v>
      </c>
      <c r="K50" s="52">
        <f t="shared" si="7"/>
        <v>-56383796</v>
      </c>
      <c r="L50" s="52">
        <f t="shared" si="7"/>
        <v>-47398267</v>
      </c>
      <c r="M50" s="52">
        <f t="shared" si="7"/>
        <v>232786515</v>
      </c>
      <c r="N50" s="52">
        <f t="shared" si="7"/>
        <v>129004452</v>
      </c>
      <c r="O50" s="52">
        <f t="shared" si="7"/>
        <v>-87376058</v>
      </c>
      <c r="P50" s="52">
        <f t="shared" si="7"/>
        <v>19064409</v>
      </c>
      <c r="Q50" s="52">
        <f t="shared" si="7"/>
        <v>27689076</v>
      </c>
      <c r="R50" s="52">
        <f t="shared" si="7"/>
        <v>-40622573</v>
      </c>
      <c r="S50" s="52">
        <f t="shared" si="7"/>
        <v>50650909</v>
      </c>
      <c r="T50" s="52">
        <f t="shared" si="7"/>
        <v>22387032</v>
      </c>
      <c r="U50" s="52">
        <f t="shared" si="7"/>
        <v>0</v>
      </c>
      <c r="V50" s="52">
        <f t="shared" si="7"/>
        <v>73037941</v>
      </c>
      <c r="W50" s="52">
        <f t="shared" si="7"/>
        <v>2659509646</v>
      </c>
      <c r="X50" s="52">
        <f t="shared" si="7"/>
        <v>2307973366</v>
      </c>
      <c r="Y50" s="52">
        <f t="shared" si="7"/>
        <v>351536280</v>
      </c>
      <c r="Z50" s="53">
        <f>+IF(X50&lt;&gt;0,+(Y50/X50)*100,0)</f>
        <v>15.231383740326923</v>
      </c>
      <c r="AA50" s="54">
        <f>SUM(AA47:AA49)</f>
        <v>2307973366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5296694404</v>
      </c>
      <c r="F6" s="20">
        <v>5442246404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5442246404</v>
      </c>
      <c r="Y6" s="20">
        <v>-5442246404</v>
      </c>
      <c r="Z6" s="21">
        <v>-100</v>
      </c>
      <c r="AA6" s="22">
        <v>5442246404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1499807596</v>
      </c>
      <c r="F7" s="20">
        <v>1578594050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1578594050</v>
      </c>
      <c r="Y7" s="20">
        <v>-1578594050</v>
      </c>
      <c r="Z7" s="21">
        <v>-100</v>
      </c>
      <c r="AA7" s="22">
        <v>1578594050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6796502000</v>
      </c>
      <c r="F13" s="31">
        <f t="shared" si="0"/>
        <v>7020840454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7020840454</v>
      </c>
      <c r="Y13" s="31">
        <f t="shared" si="0"/>
        <v>-7020840454</v>
      </c>
      <c r="Z13" s="32">
        <f>+IF(X13&lt;&gt;0,+(Y13/X13)*100,0)</f>
        <v>-100</v>
      </c>
      <c r="AA13" s="33">
        <f>SUM(AA6:AA12)</f>
        <v>7020840454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358086000</v>
      </c>
      <c r="F17" s="20">
        <v>372785967</v>
      </c>
      <c r="G17" s="24">
        <v>22171000</v>
      </c>
      <c r="H17" s="24">
        <v>24762257</v>
      </c>
      <c r="I17" s="24">
        <v>41660627</v>
      </c>
      <c r="J17" s="20">
        <v>88593884</v>
      </c>
      <c r="K17" s="24">
        <v>40415644</v>
      </c>
      <c r="L17" s="24">
        <v>27701406</v>
      </c>
      <c r="M17" s="20">
        <v>13837035</v>
      </c>
      <c r="N17" s="24">
        <v>81954085</v>
      </c>
      <c r="O17" s="24">
        <v>17259998</v>
      </c>
      <c r="P17" s="24">
        <v>23540614</v>
      </c>
      <c r="Q17" s="20">
        <v>96124853</v>
      </c>
      <c r="R17" s="24">
        <v>136925465</v>
      </c>
      <c r="S17" s="24">
        <v>23334016</v>
      </c>
      <c r="T17" s="20">
        <v>36738525</v>
      </c>
      <c r="U17" s="24">
        <v>39626000</v>
      </c>
      <c r="V17" s="24">
        <v>99698541</v>
      </c>
      <c r="W17" s="24">
        <v>407171975</v>
      </c>
      <c r="X17" s="20">
        <v>372785967</v>
      </c>
      <c r="Y17" s="24">
        <v>34386008</v>
      </c>
      <c r="Z17" s="25">
        <v>9.2240618059531201</v>
      </c>
      <c r="AA17" s="26">
        <v>372785967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358086000</v>
      </c>
      <c r="F25" s="36">
        <f t="shared" si="1"/>
        <v>372785967</v>
      </c>
      <c r="G25" s="36">
        <f t="shared" si="1"/>
        <v>22171000</v>
      </c>
      <c r="H25" s="36">
        <f t="shared" si="1"/>
        <v>24762257</v>
      </c>
      <c r="I25" s="36">
        <f t="shared" si="1"/>
        <v>41660627</v>
      </c>
      <c r="J25" s="36">
        <f t="shared" si="1"/>
        <v>88593884</v>
      </c>
      <c r="K25" s="36">
        <f t="shared" si="1"/>
        <v>40415644</v>
      </c>
      <c r="L25" s="36">
        <f t="shared" si="1"/>
        <v>27701406</v>
      </c>
      <c r="M25" s="36">
        <f t="shared" si="1"/>
        <v>13837035</v>
      </c>
      <c r="N25" s="36">
        <f t="shared" si="1"/>
        <v>81954085</v>
      </c>
      <c r="O25" s="36">
        <f t="shared" si="1"/>
        <v>17259998</v>
      </c>
      <c r="P25" s="36">
        <f t="shared" si="1"/>
        <v>23540614</v>
      </c>
      <c r="Q25" s="36">
        <f t="shared" si="1"/>
        <v>96124853</v>
      </c>
      <c r="R25" s="36">
        <f t="shared" si="1"/>
        <v>136925465</v>
      </c>
      <c r="S25" s="36">
        <f t="shared" si="1"/>
        <v>23334016</v>
      </c>
      <c r="T25" s="36">
        <f t="shared" si="1"/>
        <v>36738525</v>
      </c>
      <c r="U25" s="36">
        <f t="shared" si="1"/>
        <v>39626000</v>
      </c>
      <c r="V25" s="36">
        <f t="shared" si="1"/>
        <v>99698541</v>
      </c>
      <c r="W25" s="36">
        <f t="shared" si="1"/>
        <v>407171975</v>
      </c>
      <c r="X25" s="36">
        <f t="shared" si="1"/>
        <v>372785967</v>
      </c>
      <c r="Y25" s="36">
        <f t="shared" si="1"/>
        <v>34386008</v>
      </c>
      <c r="Z25" s="37">
        <f>+IF(X25&lt;&gt;0,+(Y25/X25)*100,0)</f>
        <v>9.2240618059531201</v>
      </c>
      <c r="AA25" s="38">
        <f>SUM(AA15:AA24)</f>
        <v>372785967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7154588000</v>
      </c>
      <c r="F26" s="31">
        <f t="shared" si="2"/>
        <v>7393626421</v>
      </c>
      <c r="G26" s="31">
        <f t="shared" si="2"/>
        <v>22171000</v>
      </c>
      <c r="H26" s="31">
        <f t="shared" si="2"/>
        <v>24762257</v>
      </c>
      <c r="I26" s="31">
        <f t="shared" si="2"/>
        <v>41660627</v>
      </c>
      <c r="J26" s="31">
        <f t="shared" si="2"/>
        <v>88593884</v>
      </c>
      <c r="K26" s="31">
        <f t="shared" si="2"/>
        <v>40415644</v>
      </c>
      <c r="L26" s="31">
        <f t="shared" si="2"/>
        <v>27701406</v>
      </c>
      <c r="M26" s="31">
        <f t="shared" si="2"/>
        <v>13837035</v>
      </c>
      <c r="N26" s="31">
        <f t="shared" si="2"/>
        <v>81954085</v>
      </c>
      <c r="O26" s="31">
        <f t="shared" si="2"/>
        <v>17259998</v>
      </c>
      <c r="P26" s="31">
        <f t="shared" si="2"/>
        <v>23540614</v>
      </c>
      <c r="Q26" s="31">
        <f t="shared" si="2"/>
        <v>96124853</v>
      </c>
      <c r="R26" s="31">
        <f t="shared" si="2"/>
        <v>136925465</v>
      </c>
      <c r="S26" s="31">
        <f t="shared" si="2"/>
        <v>23334016</v>
      </c>
      <c r="T26" s="31">
        <f t="shared" si="2"/>
        <v>36738525</v>
      </c>
      <c r="U26" s="31">
        <f t="shared" si="2"/>
        <v>39626000</v>
      </c>
      <c r="V26" s="31">
        <f t="shared" si="2"/>
        <v>99698541</v>
      </c>
      <c r="W26" s="31">
        <f t="shared" si="2"/>
        <v>407171975</v>
      </c>
      <c r="X26" s="31">
        <f t="shared" si="2"/>
        <v>7393626421</v>
      </c>
      <c r="Y26" s="31">
        <f t="shared" si="2"/>
        <v>-6986454446</v>
      </c>
      <c r="Z26" s="32">
        <f>+IF(X26&lt;&gt;0,+(Y26/X26)*100,0)</f>
        <v>-94.492932807052355</v>
      </c>
      <c r="AA26" s="33">
        <f>+AA13+AA25</f>
        <v>7393626421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358086000</v>
      </c>
      <c r="F32" s="20">
        <v>372785967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372785967</v>
      </c>
      <c r="Y32" s="20">
        <v>-372785967</v>
      </c>
      <c r="Z32" s="21">
        <v>-100</v>
      </c>
      <c r="AA32" s="22">
        <v>372785967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358086000</v>
      </c>
      <c r="F37" s="31">
        <f t="shared" si="3"/>
        <v>372785967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372785967</v>
      </c>
      <c r="Y37" s="31">
        <f t="shared" si="3"/>
        <v>-372785967</v>
      </c>
      <c r="Z37" s="32">
        <f>+IF(X37&lt;&gt;0,+(Y37/X37)*100,0)</f>
        <v>-100</v>
      </c>
      <c r="AA37" s="33">
        <f>SUM(AA29:AA36)</f>
        <v>372785967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358086000</v>
      </c>
      <c r="F44" s="31">
        <f t="shared" si="5"/>
        <v>372785967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372785967</v>
      </c>
      <c r="Y44" s="31">
        <f t="shared" si="5"/>
        <v>-372785967</v>
      </c>
      <c r="Z44" s="32">
        <f>+IF(X44&lt;&gt;0,+(Y44/X44)*100,0)</f>
        <v>-100</v>
      </c>
      <c r="AA44" s="33">
        <f>+AA37+AA43</f>
        <v>372785967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6796502000</v>
      </c>
      <c r="F45" s="44">
        <f t="shared" si="6"/>
        <v>7020840454</v>
      </c>
      <c r="G45" s="44">
        <f t="shared" si="6"/>
        <v>22171000</v>
      </c>
      <c r="H45" s="44">
        <f t="shared" si="6"/>
        <v>24762257</v>
      </c>
      <c r="I45" s="44">
        <f t="shared" si="6"/>
        <v>41660627</v>
      </c>
      <c r="J45" s="44">
        <f t="shared" si="6"/>
        <v>88593884</v>
      </c>
      <c r="K45" s="44">
        <f t="shared" si="6"/>
        <v>40415644</v>
      </c>
      <c r="L45" s="44">
        <f t="shared" si="6"/>
        <v>27701406</v>
      </c>
      <c r="M45" s="44">
        <f t="shared" si="6"/>
        <v>13837035</v>
      </c>
      <c r="N45" s="44">
        <f t="shared" si="6"/>
        <v>81954085</v>
      </c>
      <c r="O45" s="44">
        <f t="shared" si="6"/>
        <v>17259998</v>
      </c>
      <c r="P45" s="44">
        <f t="shared" si="6"/>
        <v>23540614</v>
      </c>
      <c r="Q45" s="44">
        <f t="shared" si="6"/>
        <v>96124853</v>
      </c>
      <c r="R45" s="44">
        <f t="shared" si="6"/>
        <v>136925465</v>
      </c>
      <c r="S45" s="44">
        <f t="shared" si="6"/>
        <v>23334016</v>
      </c>
      <c r="T45" s="44">
        <f t="shared" si="6"/>
        <v>36738525</v>
      </c>
      <c r="U45" s="44">
        <f t="shared" si="6"/>
        <v>39626000</v>
      </c>
      <c r="V45" s="44">
        <f t="shared" si="6"/>
        <v>99698541</v>
      </c>
      <c r="W45" s="44">
        <f t="shared" si="6"/>
        <v>407171975</v>
      </c>
      <c r="X45" s="44">
        <f t="shared" si="6"/>
        <v>7020840454</v>
      </c>
      <c r="Y45" s="44">
        <f t="shared" si="6"/>
        <v>-6613668479</v>
      </c>
      <c r="Z45" s="45">
        <f>+IF(X45&lt;&gt;0,+(Y45/X45)*100,0)</f>
        <v>-94.200523745443874</v>
      </c>
      <c r="AA45" s="46">
        <f>+AA26-AA44</f>
        <v>7020840454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-11670622</v>
      </c>
      <c r="D6" s="18"/>
      <c r="E6" s="19"/>
      <c r="F6" s="20">
        <v>1619882593</v>
      </c>
      <c r="G6" s="20">
        <v>10539780</v>
      </c>
      <c r="H6" s="20">
        <v>87229</v>
      </c>
      <c r="I6" s="20"/>
      <c r="J6" s="20">
        <v>10627009</v>
      </c>
      <c r="K6" s="20">
        <v>1036150</v>
      </c>
      <c r="L6" s="20"/>
      <c r="M6" s="20"/>
      <c r="N6" s="20">
        <v>1036150</v>
      </c>
      <c r="O6" s="20"/>
      <c r="P6" s="20"/>
      <c r="Q6" s="20">
        <v>-74557</v>
      </c>
      <c r="R6" s="20">
        <v>-74557</v>
      </c>
      <c r="S6" s="20">
        <v>-98922</v>
      </c>
      <c r="T6" s="20">
        <v>-40072887</v>
      </c>
      <c r="U6" s="20">
        <v>-269439073</v>
      </c>
      <c r="V6" s="20">
        <v>-309610882</v>
      </c>
      <c r="W6" s="20">
        <v>-298022280</v>
      </c>
      <c r="X6" s="20">
        <v>1566900161</v>
      </c>
      <c r="Y6" s="20">
        <v>-1864922441</v>
      </c>
      <c r="Z6" s="21">
        <v>-119.01986402310416</v>
      </c>
      <c r="AA6" s="22">
        <v>1619882593</v>
      </c>
    </row>
    <row r="7" spans="1:27" x14ac:dyDescent="0.25">
      <c r="A7" s="23" t="s">
        <v>35</v>
      </c>
      <c r="B7" s="17" t="s">
        <v>32</v>
      </c>
      <c r="C7" s="18">
        <v>13626930</v>
      </c>
      <c r="D7" s="18"/>
      <c r="E7" s="19"/>
      <c r="F7" s="20"/>
      <c r="G7" s="20">
        <v>1433260</v>
      </c>
      <c r="H7" s="20">
        <v>-24837796</v>
      </c>
      <c r="I7" s="20">
        <v>16486845</v>
      </c>
      <c r="J7" s="20">
        <v>-6917691</v>
      </c>
      <c r="K7" s="20">
        <v>62355183</v>
      </c>
      <c r="L7" s="20">
        <v>21177706</v>
      </c>
      <c r="M7" s="20">
        <v>12494790</v>
      </c>
      <c r="N7" s="20">
        <v>96027679</v>
      </c>
      <c r="O7" s="20">
        <v>49083040</v>
      </c>
      <c r="P7" s="20"/>
      <c r="Q7" s="20">
        <v>1973666</v>
      </c>
      <c r="R7" s="20">
        <v>51056706</v>
      </c>
      <c r="S7" s="20">
        <v>6317029</v>
      </c>
      <c r="T7" s="20">
        <v>-30947621</v>
      </c>
      <c r="U7" s="20">
        <v>-29640924</v>
      </c>
      <c r="V7" s="20">
        <v>-54271516</v>
      </c>
      <c r="W7" s="20">
        <v>85895178</v>
      </c>
      <c r="X7" s="20"/>
      <c r="Y7" s="20">
        <v>85895178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>
        <v>-3034</v>
      </c>
      <c r="J8" s="20">
        <v>-3034</v>
      </c>
      <c r="K8" s="20">
        <v>232</v>
      </c>
      <c r="L8" s="20"/>
      <c r="M8" s="20"/>
      <c r="N8" s="20">
        <v>232</v>
      </c>
      <c r="O8" s="20">
        <v>3034</v>
      </c>
      <c r="P8" s="20"/>
      <c r="Q8" s="20">
        <v>-232</v>
      </c>
      <c r="R8" s="20">
        <v>2802</v>
      </c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47918218</v>
      </c>
      <c r="D11" s="18"/>
      <c r="E11" s="19"/>
      <c r="F11" s="20"/>
      <c r="G11" s="24">
        <v>22567</v>
      </c>
      <c r="H11" s="24">
        <v>264240</v>
      </c>
      <c r="I11" s="24"/>
      <c r="J11" s="20">
        <v>286807</v>
      </c>
      <c r="K11" s="24">
        <v>3857560</v>
      </c>
      <c r="L11" s="24"/>
      <c r="M11" s="20"/>
      <c r="N11" s="24">
        <v>3857560</v>
      </c>
      <c r="O11" s="24"/>
      <c r="P11" s="24"/>
      <c r="Q11" s="20">
        <v>35427792</v>
      </c>
      <c r="R11" s="24">
        <v>35427792</v>
      </c>
      <c r="S11" s="24">
        <v>2627923</v>
      </c>
      <c r="T11" s="20">
        <v>7730329</v>
      </c>
      <c r="U11" s="24">
        <v>-49929978</v>
      </c>
      <c r="V11" s="24">
        <v>-39571726</v>
      </c>
      <c r="W11" s="24">
        <v>433</v>
      </c>
      <c r="X11" s="20">
        <v>1</v>
      </c>
      <c r="Y11" s="24">
        <v>432</v>
      </c>
      <c r="Z11" s="25">
        <v>43200</v>
      </c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-44582</v>
      </c>
      <c r="J12" s="20">
        <v>-44582</v>
      </c>
      <c r="K12" s="20"/>
      <c r="L12" s="20"/>
      <c r="M12" s="20"/>
      <c r="N12" s="20"/>
      <c r="O12" s="20"/>
      <c r="P12" s="20"/>
      <c r="Q12" s="20">
        <v>44582</v>
      </c>
      <c r="R12" s="20">
        <v>44582</v>
      </c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49874526</v>
      </c>
      <c r="D13" s="29">
        <f>SUM(D6:D12)</f>
        <v>0</v>
      </c>
      <c r="E13" s="30">
        <f t="shared" si="0"/>
        <v>0</v>
      </c>
      <c r="F13" s="31">
        <f t="shared" si="0"/>
        <v>1619882593</v>
      </c>
      <c r="G13" s="31">
        <f t="shared" si="0"/>
        <v>11995607</v>
      </c>
      <c r="H13" s="31">
        <f t="shared" si="0"/>
        <v>-24486327</v>
      </c>
      <c r="I13" s="31">
        <f t="shared" si="0"/>
        <v>16439229</v>
      </c>
      <c r="J13" s="31">
        <f t="shared" si="0"/>
        <v>3948509</v>
      </c>
      <c r="K13" s="31">
        <f t="shared" si="0"/>
        <v>67249125</v>
      </c>
      <c r="L13" s="31">
        <f t="shared" si="0"/>
        <v>21177706</v>
      </c>
      <c r="M13" s="31">
        <f t="shared" si="0"/>
        <v>12494790</v>
      </c>
      <c r="N13" s="31">
        <f t="shared" si="0"/>
        <v>100921621</v>
      </c>
      <c r="O13" s="31">
        <f t="shared" si="0"/>
        <v>49086074</v>
      </c>
      <c r="P13" s="31">
        <f t="shared" si="0"/>
        <v>0</v>
      </c>
      <c r="Q13" s="31">
        <f t="shared" si="0"/>
        <v>37371251</v>
      </c>
      <c r="R13" s="31">
        <f t="shared" si="0"/>
        <v>86457325</v>
      </c>
      <c r="S13" s="31">
        <f t="shared" si="0"/>
        <v>8846030</v>
      </c>
      <c r="T13" s="31">
        <f t="shared" si="0"/>
        <v>-63290179</v>
      </c>
      <c r="U13" s="31">
        <f t="shared" si="0"/>
        <v>-349009975</v>
      </c>
      <c r="V13" s="31">
        <f t="shared" si="0"/>
        <v>-403454124</v>
      </c>
      <c r="W13" s="31">
        <f t="shared" si="0"/>
        <v>-212126669</v>
      </c>
      <c r="X13" s="31">
        <f t="shared" si="0"/>
        <v>1566900162</v>
      </c>
      <c r="Y13" s="31">
        <f t="shared" si="0"/>
        <v>-1779026831</v>
      </c>
      <c r="Z13" s="32">
        <f>+IF(X13&lt;&gt;0,+(Y13/X13)*100,0)</f>
        <v>-113.5379824537921</v>
      </c>
      <c r="AA13" s="33">
        <f>SUM(AA6:AA12)</f>
        <v>1619882593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377693605</v>
      </c>
      <c r="F17" s="20">
        <v>442390690</v>
      </c>
      <c r="G17" s="24"/>
      <c r="H17" s="24">
        <v>6133780</v>
      </c>
      <c r="I17" s="24">
        <v>53400374</v>
      </c>
      <c r="J17" s="20">
        <v>59534154</v>
      </c>
      <c r="K17" s="24">
        <v>-98114199</v>
      </c>
      <c r="L17" s="24">
        <v>10631987</v>
      </c>
      <c r="M17" s="20">
        <v>1656814</v>
      </c>
      <c r="N17" s="24">
        <v>-85825398</v>
      </c>
      <c r="O17" s="24">
        <v>-4080240</v>
      </c>
      <c r="P17" s="24"/>
      <c r="Q17" s="20">
        <v>30328176</v>
      </c>
      <c r="R17" s="24">
        <v>26247936</v>
      </c>
      <c r="S17" s="24">
        <v>-45230</v>
      </c>
      <c r="T17" s="20">
        <v>769938</v>
      </c>
      <c r="U17" s="24">
        <v>363630189</v>
      </c>
      <c r="V17" s="24">
        <v>364354897</v>
      </c>
      <c r="W17" s="24">
        <v>364311589</v>
      </c>
      <c r="X17" s="20">
        <v>370716775</v>
      </c>
      <c r="Y17" s="24">
        <v>-6405186</v>
      </c>
      <c r="Z17" s="25">
        <v>-1.7277842363621125</v>
      </c>
      <c r="AA17" s="26">
        <v>442390690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377693605</v>
      </c>
      <c r="F25" s="36">
        <f t="shared" si="1"/>
        <v>442390690</v>
      </c>
      <c r="G25" s="36">
        <f t="shared" si="1"/>
        <v>0</v>
      </c>
      <c r="H25" s="36">
        <f t="shared" si="1"/>
        <v>6133780</v>
      </c>
      <c r="I25" s="36">
        <f t="shared" si="1"/>
        <v>53400374</v>
      </c>
      <c r="J25" s="36">
        <f t="shared" si="1"/>
        <v>59534154</v>
      </c>
      <c r="K25" s="36">
        <f t="shared" si="1"/>
        <v>-98114199</v>
      </c>
      <c r="L25" s="36">
        <f t="shared" si="1"/>
        <v>10631987</v>
      </c>
      <c r="M25" s="36">
        <f t="shared" si="1"/>
        <v>1656814</v>
      </c>
      <c r="N25" s="36">
        <f t="shared" si="1"/>
        <v>-85825398</v>
      </c>
      <c r="O25" s="36">
        <f t="shared" si="1"/>
        <v>-4080240</v>
      </c>
      <c r="P25" s="36">
        <f t="shared" si="1"/>
        <v>0</v>
      </c>
      <c r="Q25" s="36">
        <f t="shared" si="1"/>
        <v>30328176</v>
      </c>
      <c r="R25" s="36">
        <f t="shared" si="1"/>
        <v>26247936</v>
      </c>
      <c r="S25" s="36">
        <f t="shared" si="1"/>
        <v>-45230</v>
      </c>
      <c r="T25" s="36">
        <f t="shared" si="1"/>
        <v>769938</v>
      </c>
      <c r="U25" s="36">
        <f t="shared" si="1"/>
        <v>363630189</v>
      </c>
      <c r="V25" s="36">
        <f t="shared" si="1"/>
        <v>364354897</v>
      </c>
      <c r="W25" s="36">
        <f t="shared" si="1"/>
        <v>364311589</v>
      </c>
      <c r="X25" s="36">
        <f t="shared" si="1"/>
        <v>370716775</v>
      </c>
      <c r="Y25" s="36">
        <f t="shared" si="1"/>
        <v>-6405186</v>
      </c>
      <c r="Z25" s="37">
        <f>+IF(X25&lt;&gt;0,+(Y25/X25)*100,0)</f>
        <v>-1.7277842363621125</v>
      </c>
      <c r="AA25" s="38">
        <f>SUM(AA15:AA24)</f>
        <v>442390690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49874526</v>
      </c>
      <c r="D26" s="29">
        <f>+D13+D25</f>
        <v>0</v>
      </c>
      <c r="E26" s="30">
        <f t="shared" si="2"/>
        <v>377693605</v>
      </c>
      <c r="F26" s="31">
        <f t="shared" si="2"/>
        <v>2062273283</v>
      </c>
      <c r="G26" s="31">
        <f t="shared" si="2"/>
        <v>11995607</v>
      </c>
      <c r="H26" s="31">
        <f t="shared" si="2"/>
        <v>-18352547</v>
      </c>
      <c r="I26" s="31">
        <f t="shared" si="2"/>
        <v>69839603</v>
      </c>
      <c r="J26" s="31">
        <f t="shared" si="2"/>
        <v>63482663</v>
      </c>
      <c r="K26" s="31">
        <f t="shared" si="2"/>
        <v>-30865074</v>
      </c>
      <c r="L26" s="31">
        <f t="shared" si="2"/>
        <v>31809693</v>
      </c>
      <c r="M26" s="31">
        <f t="shared" si="2"/>
        <v>14151604</v>
      </c>
      <c r="N26" s="31">
        <f t="shared" si="2"/>
        <v>15096223</v>
      </c>
      <c r="O26" s="31">
        <f t="shared" si="2"/>
        <v>45005834</v>
      </c>
      <c r="P26" s="31">
        <f t="shared" si="2"/>
        <v>0</v>
      </c>
      <c r="Q26" s="31">
        <f t="shared" si="2"/>
        <v>67699427</v>
      </c>
      <c r="R26" s="31">
        <f t="shared" si="2"/>
        <v>112705261</v>
      </c>
      <c r="S26" s="31">
        <f t="shared" si="2"/>
        <v>8800800</v>
      </c>
      <c r="T26" s="31">
        <f t="shared" si="2"/>
        <v>-62520241</v>
      </c>
      <c r="U26" s="31">
        <f t="shared" si="2"/>
        <v>14620214</v>
      </c>
      <c r="V26" s="31">
        <f t="shared" si="2"/>
        <v>-39099227</v>
      </c>
      <c r="W26" s="31">
        <f t="shared" si="2"/>
        <v>152184920</v>
      </c>
      <c r="X26" s="31">
        <f t="shared" si="2"/>
        <v>1937616937</v>
      </c>
      <c r="Y26" s="31">
        <f t="shared" si="2"/>
        <v>-1785432017</v>
      </c>
      <c r="Z26" s="32">
        <f>+IF(X26&lt;&gt;0,+(Y26/X26)*100,0)</f>
        <v>-92.145768490461961</v>
      </c>
      <c r="AA26" s="33">
        <f>+AA13+AA25</f>
        <v>2062273283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>
        <v>945</v>
      </c>
      <c r="L31" s="20">
        <v>-945</v>
      </c>
      <c r="M31" s="20">
        <v>32298</v>
      </c>
      <c r="N31" s="20">
        <v>32298</v>
      </c>
      <c r="O31" s="20">
        <v>108620</v>
      </c>
      <c r="P31" s="20">
        <v>-140918</v>
      </c>
      <c r="Q31" s="20"/>
      <c r="R31" s="20">
        <v>-32298</v>
      </c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30531944</v>
      </c>
      <c r="D32" s="18"/>
      <c r="E32" s="19"/>
      <c r="F32" s="20">
        <v>364311589</v>
      </c>
      <c r="G32" s="20">
        <v>-23796053</v>
      </c>
      <c r="H32" s="20">
        <v>-1588916</v>
      </c>
      <c r="I32" s="20">
        <v>57442078</v>
      </c>
      <c r="J32" s="20">
        <v>32057109</v>
      </c>
      <c r="K32" s="20">
        <v>13523285</v>
      </c>
      <c r="L32" s="20">
        <v>-40338807</v>
      </c>
      <c r="M32" s="20">
        <v>84579814</v>
      </c>
      <c r="N32" s="20">
        <v>57764292</v>
      </c>
      <c r="O32" s="20">
        <v>6325948</v>
      </c>
      <c r="P32" s="20">
        <v>140918</v>
      </c>
      <c r="Q32" s="20">
        <v>-110869417</v>
      </c>
      <c r="R32" s="20">
        <v>-104402551</v>
      </c>
      <c r="S32" s="20">
        <v>5689516</v>
      </c>
      <c r="T32" s="20">
        <v>45775602</v>
      </c>
      <c r="U32" s="20">
        <v>-329181055</v>
      </c>
      <c r="V32" s="20">
        <v>-277715937</v>
      </c>
      <c r="W32" s="20">
        <v>-292297087</v>
      </c>
      <c r="X32" s="20">
        <v>292498064</v>
      </c>
      <c r="Y32" s="20">
        <v>-584795151</v>
      </c>
      <c r="Z32" s="21">
        <v>-199.93128945974837</v>
      </c>
      <c r="AA32" s="22">
        <v>364311589</v>
      </c>
    </row>
    <row r="33" spans="1:27" x14ac:dyDescent="0.25">
      <c r="A33" s="23" t="s">
        <v>60</v>
      </c>
      <c r="B33" s="17" t="s">
        <v>32</v>
      </c>
      <c r="C33" s="18">
        <v>-237527611</v>
      </c>
      <c r="D33" s="18"/>
      <c r="E33" s="19"/>
      <c r="F33" s="20"/>
      <c r="G33" s="20"/>
      <c r="H33" s="20"/>
      <c r="I33" s="20"/>
      <c r="J33" s="20"/>
      <c r="K33" s="20">
        <v>-60147302</v>
      </c>
      <c r="L33" s="20"/>
      <c r="M33" s="20"/>
      <c r="N33" s="20">
        <v>-60147302</v>
      </c>
      <c r="O33" s="20"/>
      <c r="P33" s="20"/>
      <c r="Q33" s="20">
        <v>-124291579</v>
      </c>
      <c r="R33" s="20">
        <v>-124291579</v>
      </c>
      <c r="S33" s="20">
        <v>223587543</v>
      </c>
      <c r="T33" s="20">
        <v>-272317128</v>
      </c>
      <c r="U33" s="20">
        <v>233168466</v>
      </c>
      <c r="V33" s="20">
        <v>184438881</v>
      </c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-4348738</v>
      </c>
      <c r="D35" s="18"/>
      <c r="E35" s="19"/>
      <c r="F35" s="20"/>
      <c r="G35" s="20"/>
      <c r="H35" s="20"/>
      <c r="I35" s="20">
        <v>25554</v>
      </c>
      <c r="J35" s="20">
        <v>25554</v>
      </c>
      <c r="K35" s="20">
        <v>1175523</v>
      </c>
      <c r="L35" s="20">
        <v>312086</v>
      </c>
      <c r="M35" s="20">
        <v>75</v>
      </c>
      <c r="N35" s="20">
        <v>1487684</v>
      </c>
      <c r="O35" s="20">
        <v>2870505</v>
      </c>
      <c r="P35" s="20"/>
      <c r="Q35" s="20">
        <v>-4818013</v>
      </c>
      <c r="R35" s="20">
        <v>-1947508</v>
      </c>
      <c r="S35" s="20"/>
      <c r="T35" s="20"/>
      <c r="U35" s="20">
        <v>434270</v>
      </c>
      <c r="V35" s="20">
        <v>434270</v>
      </c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-211344405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364311589</v>
      </c>
      <c r="G37" s="31">
        <f t="shared" si="3"/>
        <v>-23796053</v>
      </c>
      <c r="H37" s="31">
        <f t="shared" si="3"/>
        <v>-1588916</v>
      </c>
      <c r="I37" s="31">
        <f t="shared" si="3"/>
        <v>57467632</v>
      </c>
      <c r="J37" s="31">
        <f t="shared" si="3"/>
        <v>32082663</v>
      </c>
      <c r="K37" s="31">
        <f t="shared" si="3"/>
        <v>-45447549</v>
      </c>
      <c r="L37" s="31">
        <f t="shared" si="3"/>
        <v>-40027666</v>
      </c>
      <c r="M37" s="31">
        <f t="shared" si="3"/>
        <v>84612187</v>
      </c>
      <c r="N37" s="31">
        <f t="shared" si="3"/>
        <v>-863028</v>
      </c>
      <c r="O37" s="31">
        <f t="shared" si="3"/>
        <v>9305073</v>
      </c>
      <c r="P37" s="31">
        <f t="shared" si="3"/>
        <v>0</v>
      </c>
      <c r="Q37" s="31">
        <f t="shared" si="3"/>
        <v>-239979009</v>
      </c>
      <c r="R37" s="31">
        <f t="shared" si="3"/>
        <v>-230673936</v>
      </c>
      <c r="S37" s="31">
        <f t="shared" si="3"/>
        <v>229277059</v>
      </c>
      <c r="T37" s="31">
        <f t="shared" si="3"/>
        <v>-226541526</v>
      </c>
      <c r="U37" s="31">
        <f t="shared" si="3"/>
        <v>-95578319</v>
      </c>
      <c r="V37" s="31">
        <f t="shared" si="3"/>
        <v>-92842786</v>
      </c>
      <c r="W37" s="31">
        <f t="shared" si="3"/>
        <v>-292297087</v>
      </c>
      <c r="X37" s="31">
        <f t="shared" si="3"/>
        <v>292498064</v>
      </c>
      <c r="Y37" s="31">
        <f t="shared" si="3"/>
        <v>-584795151</v>
      </c>
      <c r="Z37" s="32">
        <f>+IF(X37&lt;&gt;0,+(Y37/X37)*100,0)</f>
        <v>-199.93128945974837</v>
      </c>
      <c r="AA37" s="33">
        <f>SUM(AA29:AA36)</f>
        <v>364311589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-211344405</v>
      </c>
      <c r="D44" s="29">
        <f>+D37+D43</f>
        <v>0</v>
      </c>
      <c r="E44" s="30">
        <f t="shared" si="5"/>
        <v>0</v>
      </c>
      <c r="F44" s="31">
        <f t="shared" si="5"/>
        <v>364311589</v>
      </c>
      <c r="G44" s="31">
        <f t="shared" si="5"/>
        <v>-23796053</v>
      </c>
      <c r="H44" s="31">
        <f t="shared" si="5"/>
        <v>-1588916</v>
      </c>
      <c r="I44" s="31">
        <f t="shared" si="5"/>
        <v>57467632</v>
      </c>
      <c r="J44" s="31">
        <f t="shared" si="5"/>
        <v>32082663</v>
      </c>
      <c r="K44" s="31">
        <f t="shared" si="5"/>
        <v>-45447549</v>
      </c>
      <c r="L44" s="31">
        <f t="shared" si="5"/>
        <v>-40027666</v>
      </c>
      <c r="M44" s="31">
        <f t="shared" si="5"/>
        <v>84612187</v>
      </c>
      <c r="N44" s="31">
        <f t="shared" si="5"/>
        <v>-863028</v>
      </c>
      <c r="O44" s="31">
        <f t="shared" si="5"/>
        <v>9305073</v>
      </c>
      <c r="P44" s="31">
        <f t="shared" si="5"/>
        <v>0</v>
      </c>
      <c r="Q44" s="31">
        <f t="shared" si="5"/>
        <v>-239979009</v>
      </c>
      <c r="R44" s="31">
        <f t="shared" si="5"/>
        <v>-230673936</v>
      </c>
      <c r="S44" s="31">
        <f t="shared" si="5"/>
        <v>229277059</v>
      </c>
      <c r="T44" s="31">
        <f t="shared" si="5"/>
        <v>-226541526</v>
      </c>
      <c r="U44" s="31">
        <f t="shared" si="5"/>
        <v>-95578319</v>
      </c>
      <c r="V44" s="31">
        <f t="shared" si="5"/>
        <v>-92842786</v>
      </c>
      <c r="W44" s="31">
        <f t="shared" si="5"/>
        <v>-292297087</v>
      </c>
      <c r="X44" s="31">
        <f t="shared" si="5"/>
        <v>292498064</v>
      </c>
      <c r="Y44" s="31">
        <f t="shared" si="5"/>
        <v>-584795151</v>
      </c>
      <c r="Z44" s="32">
        <f>+IF(X44&lt;&gt;0,+(Y44/X44)*100,0)</f>
        <v>-199.93128945974837</v>
      </c>
      <c r="AA44" s="33">
        <f>+AA37+AA43</f>
        <v>364311589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261218931</v>
      </c>
      <c r="D45" s="42">
        <f t="shared" si="6"/>
        <v>0</v>
      </c>
      <c r="E45" s="43">
        <f t="shared" si="6"/>
        <v>377693605</v>
      </c>
      <c r="F45" s="44">
        <f t="shared" si="6"/>
        <v>1697961694</v>
      </c>
      <c r="G45" s="44">
        <f t="shared" si="6"/>
        <v>35791660</v>
      </c>
      <c r="H45" s="44">
        <f t="shared" si="6"/>
        <v>-16763631</v>
      </c>
      <c r="I45" s="44">
        <f t="shared" si="6"/>
        <v>12371971</v>
      </c>
      <c r="J45" s="44">
        <f t="shared" si="6"/>
        <v>31400000</v>
      </c>
      <c r="K45" s="44">
        <f t="shared" si="6"/>
        <v>14582475</v>
      </c>
      <c r="L45" s="44">
        <f t="shared" si="6"/>
        <v>71837359</v>
      </c>
      <c r="M45" s="44">
        <f t="shared" si="6"/>
        <v>-70460583</v>
      </c>
      <c r="N45" s="44">
        <f t="shared" si="6"/>
        <v>15959251</v>
      </c>
      <c r="O45" s="44">
        <f t="shared" si="6"/>
        <v>35700761</v>
      </c>
      <c r="P45" s="44">
        <f t="shared" si="6"/>
        <v>0</v>
      </c>
      <c r="Q45" s="44">
        <f t="shared" si="6"/>
        <v>307678436</v>
      </c>
      <c r="R45" s="44">
        <f t="shared" si="6"/>
        <v>343379197</v>
      </c>
      <c r="S45" s="44">
        <f t="shared" si="6"/>
        <v>-220476259</v>
      </c>
      <c r="T45" s="44">
        <f t="shared" si="6"/>
        <v>164021285</v>
      </c>
      <c r="U45" s="44">
        <f t="shared" si="6"/>
        <v>110198533</v>
      </c>
      <c r="V45" s="44">
        <f t="shared" si="6"/>
        <v>53743559</v>
      </c>
      <c r="W45" s="44">
        <f t="shared" si="6"/>
        <v>444482007</v>
      </c>
      <c r="X45" s="44">
        <f t="shared" si="6"/>
        <v>1645118873</v>
      </c>
      <c r="Y45" s="44">
        <f t="shared" si="6"/>
        <v>-1200636866</v>
      </c>
      <c r="Z45" s="45">
        <f>+IF(X45&lt;&gt;0,+(Y45/X45)*100,0)</f>
        <v>-72.981769628023713</v>
      </c>
      <c r="AA45" s="46">
        <f>+AA26-AA44</f>
        <v>1697961694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-37252</v>
      </c>
      <c r="D47" s="18"/>
      <c r="E47" s="19"/>
      <c r="F47" s="20"/>
      <c r="G47" s="20"/>
      <c r="H47" s="20"/>
      <c r="I47" s="20"/>
      <c r="J47" s="20"/>
      <c r="K47" s="20">
        <v>233210744</v>
      </c>
      <c r="L47" s="20"/>
      <c r="M47" s="20"/>
      <c r="N47" s="20">
        <v>233210744</v>
      </c>
      <c r="O47" s="20"/>
      <c r="P47" s="20"/>
      <c r="Q47" s="20"/>
      <c r="R47" s="20"/>
      <c r="S47" s="20">
        <v>-234150295</v>
      </c>
      <c r="T47" s="20">
        <v>233210744</v>
      </c>
      <c r="U47" s="20">
        <v>7051397</v>
      </c>
      <c r="V47" s="20">
        <v>6111846</v>
      </c>
      <c r="W47" s="20">
        <v>239322590</v>
      </c>
      <c r="X47" s="20"/>
      <c r="Y47" s="20">
        <v>239322590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-37252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233210744</v>
      </c>
      <c r="L50" s="52">
        <f t="shared" si="7"/>
        <v>0</v>
      </c>
      <c r="M50" s="52">
        <f t="shared" si="7"/>
        <v>0</v>
      </c>
      <c r="N50" s="52">
        <f t="shared" si="7"/>
        <v>233210744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-234150295</v>
      </c>
      <c r="T50" s="52">
        <f t="shared" si="7"/>
        <v>233210744</v>
      </c>
      <c r="U50" s="52">
        <f t="shared" si="7"/>
        <v>7051397</v>
      </c>
      <c r="V50" s="52">
        <f t="shared" si="7"/>
        <v>6111846</v>
      </c>
      <c r="W50" s="52">
        <f t="shared" si="7"/>
        <v>239322590</v>
      </c>
      <c r="X50" s="52">
        <f t="shared" si="7"/>
        <v>0</v>
      </c>
      <c r="Y50" s="52">
        <f t="shared" si="7"/>
        <v>239322590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23095317</v>
      </c>
      <c r="D7" s="18"/>
      <c r="E7" s="19">
        <v>203171693</v>
      </c>
      <c r="F7" s="20">
        <v>46977519</v>
      </c>
      <c r="G7" s="20">
        <v>277574120</v>
      </c>
      <c r="H7" s="20">
        <v>-221632433</v>
      </c>
      <c r="I7" s="20">
        <v>-41041597</v>
      </c>
      <c r="J7" s="20">
        <v>14900090</v>
      </c>
      <c r="K7" s="20">
        <v>16950522</v>
      </c>
      <c r="L7" s="20">
        <v>16614146</v>
      </c>
      <c r="M7" s="20">
        <v>-41030887</v>
      </c>
      <c r="N7" s="20">
        <v>-7466219</v>
      </c>
      <c r="O7" s="20">
        <v>16703430</v>
      </c>
      <c r="P7" s="20">
        <v>16546663</v>
      </c>
      <c r="Q7" s="20">
        <v>-38433950</v>
      </c>
      <c r="R7" s="20">
        <v>-5183857</v>
      </c>
      <c r="S7" s="20">
        <v>9873826</v>
      </c>
      <c r="T7" s="20">
        <v>12292496</v>
      </c>
      <c r="U7" s="20">
        <v>-11736193</v>
      </c>
      <c r="V7" s="20">
        <v>10430129</v>
      </c>
      <c r="W7" s="20">
        <v>12680143</v>
      </c>
      <c r="X7" s="20">
        <v>46977519</v>
      </c>
      <c r="Y7" s="20">
        <v>-34297376</v>
      </c>
      <c r="Z7" s="21">
        <v>-73.008061579412058</v>
      </c>
      <c r="AA7" s="22">
        <v>46977519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23095317</v>
      </c>
      <c r="D13" s="29">
        <f>SUM(D6:D12)</f>
        <v>0</v>
      </c>
      <c r="E13" s="30">
        <f t="shared" si="0"/>
        <v>203171693</v>
      </c>
      <c r="F13" s="31">
        <f t="shared" si="0"/>
        <v>46977519</v>
      </c>
      <c r="G13" s="31">
        <f t="shared" si="0"/>
        <v>277574120</v>
      </c>
      <c r="H13" s="31">
        <f t="shared" si="0"/>
        <v>-221632433</v>
      </c>
      <c r="I13" s="31">
        <f t="shared" si="0"/>
        <v>-41041597</v>
      </c>
      <c r="J13" s="31">
        <f t="shared" si="0"/>
        <v>14900090</v>
      </c>
      <c r="K13" s="31">
        <f t="shared" si="0"/>
        <v>16950522</v>
      </c>
      <c r="L13" s="31">
        <f t="shared" si="0"/>
        <v>16614146</v>
      </c>
      <c r="M13" s="31">
        <f t="shared" si="0"/>
        <v>-41030887</v>
      </c>
      <c r="N13" s="31">
        <f t="shared" si="0"/>
        <v>-7466219</v>
      </c>
      <c r="O13" s="31">
        <f t="shared" si="0"/>
        <v>16703430</v>
      </c>
      <c r="P13" s="31">
        <f t="shared" si="0"/>
        <v>16546663</v>
      </c>
      <c r="Q13" s="31">
        <f t="shared" si="0"/>
        <v>-38433950</v>
      </c>
      <c r="R13" s="31">
        <f t="shared" si="0"/>
        <v>-5183857</v>
      </c>
      <c r="S13" s="31">
        <f t="shared" si="0"/>
        <v>9873826</v>
      </c>
      <c r="T13" s="31">
        <f t="shared" si="0"/>
        <v>12292496</v>
      </c>
      <c r="U13" s="31">
        <f t="shared" si="0"/>
        <v>-11736193</v>
      </c>
      <c r="V13" s="31">
        <f t="shared" si="0"/>
        <v>10430129</v>
      </c>
      <c r="W13" s="31">
        <f t="shared" si="0"/>
        <v>12680143</v>
      </c>
      <c r="X13" s="31">
        <f t="shared" si="0"/>
        <v>46977519</v>
      </c>
      <c r="Y13" s="31">
        <f t="shared" si="0"/>
        <v>-34297376</v>
      </c>
      <c r="Z13" s="32">
        <f>+IF(X13&lt;&gt;0,+(Y13/X13)*100,0)</f>
        <v>-73.008061579412058</v>
      </c>
      <c r="AA13" s="33">
        <f>SUM(AA6:AA12)</f>
        <v>46977519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903678714</v>
      </c>
      <c r="D17" s="18"/>
      <c r="E17" s="19">
        <v>659175786</v>
      </c>
      <c r="F17" s="20">
        <v>981618236</v>
      </c>
      <c r="G17" s="24">
        <v>669345161</v>
      </c>
      <c r="H17" s="24">
        <v>234333555</v>
      </c>
      <c r="I17" s="24"/>
      <c r="J17" s="20">
        <v>903678716</v>
      </c>
      <c r="K17" s="24"/>
      <c r="L17" s="24"/>
      <c r="M17" s="20"/>
      <c r="N17" s="24"/>
      <c r="O17" s="24"/>
      <c r="P17" s="24">
        <v>5424996</v>
      </c>
      <c r="Q17" s="20">
        <v>36417587</v>
      </c>
      <c r="R17" s="24">
        <v>41842583</v>
      </c>
      <c r="S17" s="24">
        <v>3750717</v>
      </c>
      <c r="T17" s="20">
        <v>46700529</v>
      </c>
      <c r="U17" s="24">
        <v>-2397996</v>
      </c>
      <c r="V17" s="24">
        <v>48053250</v>
      </c>
      <c r="W17" s="24">
        <v>993574549</v>
      </c>
      <c r="X17" s="20">
        <v>981618236</v>
      </c>
      <c r="Y17" s="24">
        <v>11956313</v>
      </c>
      <c r="Z17" s="25">
        <v>1.2180206684750303</v>
      </c>
      <c r="AA17" s="26">
        <v>981618236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903678714</v>
      </c>
      <c r="D25" s="29">
        <f t="shared" ref="D25:Y25" si="1">SUM(D15:D24)</f>
        <v>0</v>
      </c>
      <c r="E25" s="35">
        <f t="shared" si="1"/>
        <v>659175786</v>
      </c>
      <c r="F25" s="36">
        <f t="shared" si="1"/>
        <v>981618236</v>
      </c>
      <c r="G25" s="36">
        <f t="shared" si="1"/>
        <v>669345161</v>
      </c>
      <c r="H25" s="36">
        <f t="shared" si="1"/>
        <v>234333555</v>
      </c>
      <c r="I25" s="36">
        <f t="shared" si="1"/>
        <v>0</v>
      </c>
      <c r="J25" s="36">
        <f t="shared" si="1"/>
        <v>903678716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5424996</v>
      </c>
      <c r="Q25" s="36">
        <f t="shared" si="1"/>
        <v>36417587</v>
      </c>
      <c r="R25" s="36">
        <f t="shared" si="1"/>
        <v>41842583</v>
      </c>
      <c r="S25" s="36">
        <f t="shared" si="1"/>
        <v>3750717</v>
      </c>
      <c r="T25" s="36">
        <f t="shared" si="1"/>
        <v>46700529</v>
      </c>
      <c r="U25" s="36">
        <f t="shared" si="1"/>
        <v>-2397996</v>
      </c>
      <c r="V25" s="36">
        <f t="shared" si="1"/>
        <v>48053250</v>
      </c>
      <c r="W25" s="36">
        <f t="shared" si="1"/>
        <v>993574549</v>
      </c>
      <c r="X25" s="36">
        <f t="shared" si="1"/>
        <v>981618236</v>
      </c>
      <c r="Y25" s="36">
        <f t="shared" si="1"/>
        <v>11956313</v>
      </c>
      <c r="Z25" s="37">
        <f>+IF(X25&lt;&gt;0,+(Y25/X25)*100,0)</f>
        <v>1.2180206684750303</v>
      </c>
      <c r="AA25" s="38">
        <f>SUM(AA15:AA24)</f>
        <v>981618236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926774031</v>
      </c>
      <c r="D26" s="29">
        <f>+D13+D25</f>
        <v>0</v>
      </c>
      <c r="E26" s="30">
        <f t="shared" si="2"/>
        <v>862347479</v>
      </c>
      <c r="F26" s="31">
        <f t="shared" si="2"/>
        <v>1028595755</v>
      </c>
      <c r="G26" s="31">
        <f t="shared" si="2"/>
        <v>946919281</v>
      </c>
      <c r="H26" s="31">
        <f t="shared" si="2"/>
        <v>12701122</v>
      </c>
      <c r="I26" s="31">
        <f t="shared" si="2"/>
        <v>-41041597</v>
      </c>
      <c r="J26" s="31">
        <f t="shared" si="2"/>
        <v>918578806</v>
      </c>
      <c r="K26" s="31">
        <f t="shared" si="2"/>
        <v>16950522</v>
      </c>
      <c r="L26" s="31">
        <f t="shared" si="2"/>
        <v>16614146</v>
      </c>
      <c r="M26" s="31">
        <f t="shared" si="2"/>
        <v>-41030887</v>
      </c>
      <c r="N26" s="31">
        <f t="shared" si="2"/>
        <v>-7466219</v>
      </c>
      <c r="O26" s="31">
        <f t="shared" si="2"/>
        <v>16703430</v>
      </c>
      <c r="P26" s="31">
        <f t="shared" si="2"/>
        <v>21971659</v>
      </c>
      <c r="Q26" s="31">
        <f t="shared" si="2"/>
        <v>-2016363</v>
      </c>
      <c r="R26" s="31">
        <f t="shared" si="2"/>
        <v>36658726</v>
      </c>
      <c r="S26" s="31">
        <f t="shared" si="2"/>
        <v>13624543</v>
      </c>
      <c r="T26" s="31">
        <f t="shared" si="2"/>
        <v>58993025</v>
      </c>
      <c r="U26" s="31">
        <f t="shared" si="2"/>
        <v>-14134189</v>
      </c>
      <c r="V26" s="31">
        <f t="shared" si="2"/>
        <v>58483379</v>
      </c>
      <c r="W26" s="31">
        <f t="shared" si="2"/>
        <v>1006254692</v>
      </c>
      <c r="X26" s="31">
        <f t="shared" si="2"/>
        <v>1028595755</v>
      </c>
      <c r="Y26" s="31">
        <f t="shared" si="2"/>
        <v>-22341063</v>
      </c>
      <c r="Z26" s="32">
        <f>+IF(X26&lt;&gt;0,+(Y26/X26)*100,0)</f>
        <v>-2.1719964224429451</v>
      </c>
      <c r="AA26" s="33">
        <f>+AA13+AA25</f>
        <v>1028595755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-104423406</v>
      </c>
      <c r="D35" s="18"/>
      <c r="E35" s="19">
        <v>-114006588</v>
      </c>
      <c r="F35" s="20">
        <v>-91992369</v>
      </c>
      <c r="G35" s="20">
        <v>-102273440</v>
      </c>
      <c r="H35" s="20">
        <v>1881674</v>
      </c>
      <c r="I35" s="20">
        <v>2160045</v>
      </c>
      <c r="J35" s="20">
        <v>-98231721</v>
      </c>
      <c r="K35" s="20">
        <v>2082133</v>
      </c>
      <c r="L35" s="20">
        <v>2012818</v>
      </c>
      <c r="M35" s="20">
        <v>2231673</v>
      </c>
      <c r="N35" s="20">
        <v>6326624</v>
      </c>
      <c r="O35" s="20">
        <v>2050282</v>
      </c>
      <c r="P35" s="20">
        <v>1950659</v>
      </c>
      <c r="Q35" s="20">
        <v>2362531</v>
      </c>
      <c r="R35" s="20">
        <v>6363472</v>
      </c>
      <c r="S35" s="20">
        <v>1120557</v>
      </c>
      <c r="T35" s="20">
        <v>1399451</v>
      </c>
      <c r="U35" s="20">
        <v>1924036</v>
      </c>
      <c r="V35" s="20">
        <v>4444044</v>
      </c>
      <c r="W35" s="20">
        <v>-81097581</v>
      </c>
      <c r="X35" s="20">
        <v>-91992369</v>
      </c>
      <c r="Y35" s="20">
        <v>10894788</v>
      </c>
      <c r="Z35" s="21">
        <v>-11.843143206802296</v>
      </c>
      <c r="AA35" s="22">
        <v>-91992369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-104423406</v>
      </c>
      <c r="D37" s="29">
        <f t="shared" ref="D37:Y37" si="3">SUM(D29:D36)</f>
        <v>0</v>
      </c>
      <c r="E37" s="30">
        <f t="shared" si="3"/>
        <v>-114006588</v>
      </c>
      <c r="F37" s="31">
        <f t="shared" si="3"/>
        <v>-91992369</v>
      </c>
      <c r="G37" s="31">
        <f t="shared" si="3"/>
        <v>-102273440</v>
      </c>
      <c r="H37" s="31">
        <f t="shared" si="3"/>
        <v>1881674</v>
      </c>
      <c r="I37" s="31">
        <f t="shared" si="3"/>
        <v>2160045</v>
      </c>
      <c r="J37" s="31">
        <f t="shared" si="3"/>
        <v>-98231721</v>
      </c>
      <c r="K37" s="31">
        <f t="shared" si="3"/>
        <v>2082133</v>
      </c>
      <c r="L37" s="31">
        <f t="shared" si="3"/>
        <v>2012818</v>
      </c>
      <c r="M37" s="31">
        <f t="shared" si="3"/>
        <v>2231673</v>
      </c>
      <c r="N37" s="31">
        <f t="shared" si="3"/>
        <v>6326624</v>
      </c>
      <c r="O37" s="31">
        <f t="shared" si="3"/>
        <v>2050282</v>
      </c>
      <c r="P37" s="31">
        <f t="shared" si="3"/>
        <v>1950659</v>
      </c>
      <c r="Q37" s="31">
        <f t="shared" si="3"/>
        <v>2362531</v>
      </c>
      <c r="R37" s="31">
        <f t="shared" si="3"/>
        <v>6363472</v>
      </c>
      <c r="S37" s="31">
        <f t="shared" si="3"/>
        <v>1120557</v>
      </c>
      <c r="T37" s="31">
        <f t="shared" si="3"/>
        <v>1399451</v>
      </c>
      <c r="U37" s="31">
        <f t="shared" si="3"/>
        <v>1924036</v>
      </c>
      <c r="V37" s="31">
        <f t="shared" si="3"/>
        <v>4444044</v>
      </c>
      <c r="W37" s="31">
        <f t="shared" si="3"/>
        <v>-81097581</v>
      </c>
      <c r="X37" s="31">
        <f t="shared" si="3"/>
        <v>-91992369</v>
      </c>
      <c r="Y37" s="31">
        <f t="shared" si="3"/>
        <v>10894788</v>
      </c>
      <c r="Z37" s="32">
        <f>+IF(X37&lt;&gt;0,+(Y37/X37)*100,0)</f>
        <v>-11.843143206802296</v>
      </c>
      <c r="AA37" s="33">
        <f>SUM(AA29:AA36)</f>
        <v>-91992369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-104423406</v>
      </c>
      <c r="D44" s="29">
        <f>+D37+D43</f>
        <v>0</v>
      </c>
      <c r="E44" s="30">
        <f t="shared" si="5"/>
        <v>-114006588</v>
      </c>
      <c r="F44" s="31">
        <f t="shared" si="5"/>
        <v>-91992369</v>
      </c>
      <c r="G44" s="31">
        <f t="shared" si="5"/>
        <v>-102273440</v>
      </c>
      <c r="H44" s="31">
        <f t="shared" si="5"/>
        <v>1881674</v>
      </c>
      <c r="I44" s="31">
        <f t="shared" si="5"/>
        <v>2160045</v>
      </c>
      <c r="J44" s="31">
        <f t="shared" si="5"/>
        <v>-98231721</v>
      </c>
      <c r="K44" s="31">
        <f t="shared" si="5"/>
        <v>2082133</v>
      </c>
      <c r="L44" s="31">
        <f t="shared" si="5"/>
        <v>2012818</v>
      </c>
      <c r="M44" s="31">
        <f t="shared" si="5"/>
        <v>2231673</v>
      </c>
      <c r="N44" s="31">
        <f t="shared" si="5"/>
        <v>6326624</v>
      </c>
      <c r="O44" s="31">
        <f t="shared" si="5"/>
        <v>2050282</v>
      </c>
      <c r="P44" s="31">
        <f t="shared" si="5"/>
        <v>1950659</v>
      </c>
      <c r="Q44" s="31">
        <f t="shared" si="5"/>
        <v>2362531</v>
      </c>
      <c r="R44" s="31">
        <f t="shared" si="5"/>
        <v>6363472</v>
      </c>
      <c r="S44" s="31">
        <f t="shared" si="5"/>
        <v>1120557</v>
      </c>
      <c r="T44" s="31">
        <f t="shared" si="5"/>
        <v>1399451</v>
      </c>
      <c r="U44" s="31">
        <f t="shared" si="5"/>
        <v>1924036</v>
      </c>
      <c r="V44" s="31">
        <f t="shared" si="5"/>
        <v>4444044</v>
      </c>
      <c r="W44" s="31">
        <f t="shared" si="5"/>
        <v>-81097581</v>
      </c>
      <c r="X44" s="31">
        <f t="shared" si="5"/>
        <v>-91992369</v>
      </c>
      <c r="Y44" s="31">
        <f t="shared" si="5"/>
        <v>10894788</v>
      </c>
      <c r="Z44" s="32">
        <f>+IF(X44&lt;&gt;0,+(Y44/X44)*100,0)</f>
        <v>-11.843143206802296</v>
      </c>
      <c r="AA44" s="33">
        <f>+AA37+AA43</f>
        <v>-91992369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1031197437</v>
      </c>
      <c r="D45" s="42">
        <f t="shared" si="6"/>
        <v>0</v>
      </c>
      <c r="E45" s="43">
        <f t="shared" si="6"/>
        <v>976354067</v>
      </c>
      <c r="F45" s="44">
        <f t="shared" si="6"/>
        <v>1120588124</v>
      </c>
      <c r="G45" s="44">
        <f t="shared" si="6"/>
        <v>1049192721</v>
      </c>
      <c r="H45" s="44">
        <f t="shared" si="6"/>
        <v>10819448</v>
      </c>
      <c r="I45" s="44">
        <f t="shared" si="6"/>
        <v>-43201642</v>
      </c>
      <c r="J45" s="44">
        <f t="shared" si="6"/>
        <v>1016810527</v>
      </c>
      <c r="K45" s="44">
        <f t="shared" si="6"/>
        <v>14868389</v>
      </c>
      <c r="L45" s="44">
        <f t="shared" si="6"/>
        <v>14601328</v>
      </c>
      <c r="M45" s="44">
        <f t="shared" si="6"/>
        <v>-43262560</v>
      </c>
      <c r="N45" s="44">
        <f t="shared" si="6"/>
        <v>-13792843</v>
      </c>
      <c r="O45" s="44">
        <f t="shared" si="6"/>
        <v>14653148</v>
      </c>
      <c r="P45" s="44">
        <f t="shared" si="6"/>
        <v>20021000</v>
      </c>
      <c r="Q45" s="44">
        <f t="shared" si="6"/>
        <v>-4378894</v>
      </c>
      <c r="R45" s="44">
        <f t="shared" si="6"/>
        <v>30295254</v>
      </c>
      <c r="S45" s="44">
        <f t="shared" si="6"/>
        <v>12503986</v>
      </c>
      <c r="T45" s="44">
        <f t="shared" si="6"/>
        <v>57593574</v>
      </c>
      <c r="U45" s="44">
        <f t="shared" si="6"/>
        <v>-16058225</v>
      </c>
      <c r="V45" s="44">
        <f t="shared" si="6"/>
        <v>54039335</v>
      </c>
      <c r="W45" s="44">
        <f t="shared" si="6"/>
        <v>1087352273</v>
      </c>
      <c r="X45" s="44">
        <f t="shared" si="6"/>
        <v>1120588124</v>
      </c>
      <c r="Y45" s="44">
        <f t="shared" si="6"/>
        <v>-33235851</v>
      </c>
      <c r="Z45" s="45">
        <f>+IF(X45&lt;&gt;0,+(Y45/X45)*100,0)</f>
        <v>-2.9659292551988532</v>
      </c>
      <c r="AA45" s="46">
        <f>+AA26-AA44</f>
        <v>1120588124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932806318</v>
      </c>
      <c r="D47" s="18"/>
      <c r="E47" s="19">
        <v>967560850</v>
      </c>
      <c r="F47" s="20">
        <v>1303281324</v>
      </c>
      <c r="G47" s="20">
        <v>1097221012</v>
      </c>
      <c r="H47" s="20">
        <v>-117090247</v>
      </c>
      <c r="I47" s="20">
        <v>-32158520</v>
      </c>
      <c r="J47" s="20">
        <v>947972245</v>
      </c>
      <c r="K47" s="20">
        <v>18353658</v>
      </c>
      <c r="L47" s="20">
        <v>7489350</v>
      </c>
      <c r="M47" s="20">
        <v>-43001139</v>
      </c>
      <c r="N47" s="20">
        <v>-17158131</v>
      </c>
      <c r="O47" s="20">
        <v>206932420</v>
      </c>
      <c r="P47" s="20">
        <v>21948676</v>
      </c>
      <c r="Q47" s="20">
        <v>-36395580</v>
      </c>
      <c r="R47" s="20">
        <v>192485516</v>
      </c>
      <c r="S47" s="20">
        <v>16553004</v>
      </c>
      <c r="T47" s="20">
        <v>12033736</v>
      </c>
      <c r="U47" s="20"/>
      <c r="V47" s="20">
        <v>28586740</v>
      </c>
      <c r="W47" s="20">
        <v>1151886370</v>
      </c>
      <c r="X47" s="20">
        <v>1303281324</v>
      </c>
      <c r="Y47" s="20">
        <v>-151394954</v>
      </c>
      <c r="Z47" s="47">
        <v>-11.616444677910538</v>
      </c>
      <c r="AA47" s="22">
        <v>1303281324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932806318</v>
      </c>
      <c r="D50" s="50">
        <f t="shared" ref="D50:Y50" si="7">SUM(D47:D49)</f>
        <v>0</v>
      </c>
      <c r="E50" s="51">
        <f t="shared" si="7"/>
        <v>967560850</v>
      </c>
      <c r="F50" s="52">
        <f t="shared" si="7"/>
        <v>1303281324</v>
      </c>
      <c r="G50" s="52">
        <f t="shared" si="7"/>
        <v>1097221012</v>
      </c>
      <c r="H50" s="52">
        <f t="shared" si="7"/>
        <v>-117090247</v>
      </c>
      <c r="I50" s="52">
        <f t="shared" si="7"/>
        <v>-32158520</v>
      </c>
      <c r="J50" s="52">
        <f t="shared" si="7"/>
        <v>947972245</v>
      </c>
      <c r="K50" s="52">
        <f t="shared" si="7"/>
        <v>18353658</v>
      </c>
      <c r="L50" s="52">
        <f t="shared" si="7"/>
        <v>7489350</v>
      </c>
      <c r="M50" s="52">
        <f t="shared" si="7"/>
        <v>-43001139</v>
      </c>
      <c r="N50" s="52">
        <f t="shared" si="7"/>
        <v>-17158131</v>
      </c>
      <c r="O50" s="52">
        <f t="shared" si="7"/>
        <v>206932420</v>
      </c>
      <c r="P50" s="52">
        <f t="shared" si="7"/>
        <v>21948676</v>
      </c>
      <c r="Q50" s="52">
        <f t="shared" si="7"/>
        <v>-36395580</v>
      </c>
      <c r="R50" s="52">
        <f t="shared" si="7"/>
        <v>192485516</v>
      </c>
      <c r="S50" s="52">
        <f t="shared" si="7"/>
        <v>16553004</v>
      </c>
      <c r="T50" s="52">
        <f t="shared" si="7"/>
        <v>12033736</v>
      </c>
      <c r="U50" s="52">
        <f t="shared" si="7"/>
        <v>0</v>
      </c>
      <c r="V50" s="52">
        <f t="shared" si="7"/>
        <v>28586740</v>
      </c>
      <c r="W50" s="52">
        <f t="shared" si="7"/>
        <v>1151886370</v>
      </c>
      <c r="X50" s="52">
        <f t="shared" si="7"/>
        <v>1303281324</v>
      </c>
      <c r="Y50" s="52">
        <f t="shared" si="7"/>
        <v>-151394954</v>
      </c>
      <c r="Z50" s="53">
        <f>+IF(X50&lt;&gt;0,+(Y50/X50)*100,0)</f>
        <v>-11.616444677910538</v>
      </c>
      <c r="AA50" s="54">
        <f>SUM(AA47:AA49)</f>
        <v>1303281324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29061588</v>
      </c>
      <c r="D7" s="18"/>
      <c r="E7" s="19">
        <v>13386237</v>
      </c>
      <c r="F7" s="20">
        <v>13386237</v>
      </c>
      <c r="G7" s="20">
        <v>37438518</v>
      </c>
      <c r="H7" s="20">
        <v>-5201304</v>
      </c>
      <c r="I7" s="20">
        <v>351947</v>
      </c>
      <c r="J7" s="20">
        <v>32589161</v>
      </c>
      <c r="K7" s="20">
        <v>1041567</v>
      </c>
      <c r="L7" s="20">
        <v>1133720</v>
      </c>
      <c r="M7" s="20">
        <v>1103754</v>
      </c>
      <c r="N7" s="20">
        <v>3279041</v>
      </c>
      <c r="O7" s="20">
        <v>984637</v>
      </c>
      <c r="P7" s="20">
        <v>1544335</v>
      </c>
      <c r="Q7" s="20">
        <v>367888</v>
      </c>
      <c r="R7" s="20">
        <v>2896860</v>
      </c>
      <c r="S7" s="20">
        <v>1189815</v>
      </c>
      <c r="T7" s="20">
        <v>798977</v>
      </c>
      <c r="U7" s="20">
        <v>-11106290</v>
      </c>
      <c r="V7" s="20">
        <v>-9117498</v>
      </c>
      <c r="W7" s="20">
        <v>29647564</v>
      </c>
      <c r="X7" s="20">
        <v>13386237</v>
      </c>
      <c r="Y7" s="20">
        <v>16261327</v>
      </c>
      <c r="Z7" s="21">
        <v>121.47795530588618</v>
      </c>
      <c r="AA7" s="22">
        <v>13386237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29061588</v>
      </c>
      <c r="D13" s="29">
        <f>SUM(D6:D12)</f>
        <v>0</v>
      </c>
      <c r="E13" s="30">
        <f t="shared" si="0"/>
        <v>13386237</v>
      </c>
      <c r="F13" s="31">
        <f t="shared" si="0"/>
        <v>13386237</v>
      </c>
      <c r="G13" s="31">
        <f t="shared" si="0"/>
        <v>37438518</v>
      </c>
      <c r="H13" s="31">
        <f t="shared" si="0"/>
        <v>-5201304</v>
      </c>
      <c r="I13" s="31">
        <f t="shared" si="0"/>
        <v>351947</v>
      </c>
      <c r="J13" s="31">
        <f t="shared" si="0"/>
        <v>32589161</v>
      </c>
      <c r="K13" s="31">
        <f t="shared" si="0"/>
        <v>1041567</v>
      </c>
      <c r="L13" s="31">
        <f t="shared" si="0"/>
        <v>1133720</v>
      </c>
      <c r="M13" s="31">
        <f t="shared" si="0"/>
        <v>1103754</v>
      </c>
      <c r="N13" s="31">
        <f t="shared" si="0"/>
        <v>3279041</v>
      </c>
      <c r="O13" s="31">
        <f t="shared" si="0"/>
        <v>984637</v>
      </c>
      <c r="P13" s="31">
        <f t="shared" si="0"/>
        <v>1544335</v>
      </c>
      <c r="Q13" s="31">
        <f t="shared" si="0"/>
        <v>367888</v>
      </c>
      <c r="R13" s="31">
        <f t="shared" si="0"/>
        <v>2896860</v>
      </c>
      <c r="S13" s="31">
        <f t="shared" si="0"/>
        <v>1189815</v>
      </c>
      <c r="T13" s="31">
        <f t="shared" si="0"/>
        <v>798977</v>
      </c>
      <c r="U13" s="31">
        <f t="shared" si="0"/>
        <v>-11106290</v>
      </c>
      <c r="V13" s="31">
        <f t="shared" si="0"/>
        <v>-9117498</v>
      </c>
      <c r="W13" s="31">
        <f t="shared" si="0"/>
        <v>29647564</v>
      </c>
      <c r="X13" s="31">
        <f t="shared" si="0"/>
        <v>13386237</v>
      </c>
      <c r="Y13" s="31">
        <f t="shared" si="0"/>
        <v>16261327</v>
      </c>
      <c r="Z13" s="32">
        <f>+IF(X13&lt;&gt;0,+(Y13/X13)*100,0)</f>
        <v>121.47795530588618</v>
      </c>
      <c r="AA13" s="33">
        <f>SUM(AA6:AA12)</f>
        <v>13386237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342819668</v>
      </c>
      <c r="D17" s="18"/>
      <c r="E17" s="19">
        <v>356559163</v>
      </c>
      <c r="F17" s="20">
        <v>366632646</v>
      </c>
      <c r="G17" s="24">
        <v>343503953</v>
      </c>
      <c r="H17" s="24">
        <v>-688307</v>
      </c>
      <c r="I17" s="24">
        <v>4408</v>
      </c>
      <c r="J17" s="20">
        <v>342820054</v>
      </c>
      <c r="K17" s="24"/>
      <c r="L17" s="24">
        <v>-6422062</v>
      </c>
      <c r="M17" s="20">
        <v>-1238014</v>
      </c>
      <c r="N17" s="24">
        <v>-7660076</v>
      </c>
      <c r="O17" s="24">
        <v>-7392</v>
      </c>
      <c r="P17" s="24">
        <v>-100829</v>
      </c>
      <c r="Q17" s="20">
        <v>3385341</v>
      </c>
      <c r="R17" s="24">
        <v>3277120</v>
      </c>
      <c r="S17" s="24">
        <v>616669</v>
      </c>
      <c r="T17" s="20">
        <v>292143</v>
      </c>
      <c r="U17" s="24">
        <v>10162807</v>
      </c>
      <c r="V17" s="24">
        <v>11071619</v>
      </c>
      <c r="W17" s="24">
        <v>349508717</v>
      </c>
      <c r="X17" s="20">
        <v>366632646</v>
      </c>
      <c r="Y17" s="24">
        <v>-17123929</v>
      </c>
      <c r="Z17" s="25">
        <v>-4.6705958094086366</v>
      </c>
      <c r="AA17" s="26">
        <v>366632646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4500000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342819668</v>
      </c>
      <c r="D25" s="29">
        <f t="shared" ref="D25:Y25" si="1">SUM(D15:D24)</f>
        <v>0</v>
      </c>
      <c r="E25" s="35">
        <f t="shared" si="1"/>
        <v>361059163</v>
      </c>
      <c r="F25" s="36">
        <f t="shared" si="1"/>
        <v>366632646</v>
      </c>
      <c r="G25" s="36">
        <f t="shared" si="1"/>
        <v>343503953</v>
      </c>
      <c r="H25" s="36">
        <f t="shared" si="1"/>
        <v>-688307</v>
      </c>
      <c r="I25" s="36">
        <f t="shared" si="1"/>
        <v>4408</v>
      </c>
      <c r="J25" s="36">
        <f t="shared" si="1"/>
        <v>342820054</v>
      </c>
      <c r="K25" s="36">
        <f t="shared" si="1"/>
        <v>0</v>
      </c>
      <c r="L25" s="36">
        <f t="shared" si="1"/>
        <v>-6422062</v>
      </c>
      <c r="M25" s="36">
        <f t="shared" si="1"/>
        <v>-1238014</v>
      </c>
      <c r="N25" s="36">
        <f t="shared" si="1"/>
        <v>-7660076</v>
      </c>
      <c r="O25" s="36">
        <f t="shared" si="1"/>
        <v>-7392</v>
      </c>
      <c r="P25" s="36">
        <f t="shared" si="1"/>
        <v>-100829</v>
      </c>
      <c r="Q25" s="36">
        <f t="shared" si="1"/>
        <v>3385341</v>
      </c>
      <c r="R25" s="36">
        <f t="shared" si="1"/>
        <v>3277120</v>
      </c>
      <c r="S25" s="36">
        <f t="shared" si="1"/>
        <v>616669</v>
      </c>
      <c r="T25" s="36">
        <f t="shared" si="1"/>
        <v>292143</v>
      </c>
      <c r="U25" s="36">
        <f t="shared" si="1"/>
        <v>10162807</v>
      </c>
      <c r="V25" s="36">
        <f t="shared" si="1"/>
        <v>11071619</v>
      </c>
      <c r="W25" s="36">
        <f t="shared" si="1"/>
        <v>349508717</v>
      </c>
      <c r="X25" s="36">
        <f t="shared" si="1"/>
        <v>366632646</v>
      </c>
      <c r="Y25" s="36">
        <f t="shared" si="1"/>
        <v>-17123929</v>
      </c>
      <c r="Z25" s="37">
        <f>+IF(X25&lt;&gt;0,+(Y25/X25)*100,0)</f>
        <v>-4.6705958094086366</v>
      </c>
      <c r="AA25" s="38">
        <f>SUM(AA15:AA24)</f>
        <v>366632646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371881256</v>
      </c>
      <c r="D26" s="29">
        <f>+D13+D25</f>
        <v>0</v>
      </c>
      <c r="E26" s="30">
        <f t="shared" si="2"/>
        <v>374445400</v>
      </c>
      <c r="F26" s="31">
        <f t="shared" si="2"/>
        <v>380018883</v>
      </c>
      <c r="G26" s="31">
        <f t="shared" si="2"/>
        <v>380942471</v>
      </c>
      <c r="H26" s="31">
        <f t="shared" si="2"/>
        <v>-5889611</v>
      </c>
      <c r="I26" s="31">
        <f t="shared" si="2"/>
        <v>356355</v>
      </c>
      <c r="J26" s="31">
        <f t="shared" si="2"/>
        <v>375409215</v>
      </c>
      <c r="K26" s="31">
        <f t="shared" si="2"/>
        <v>1041567</v>
      </c>
      <c r="L26" s="31">
        <f t="shared" si="2"/>
        <v>-5288342</v>
      </c>
      <c r="M26" s="31">
        <f t="shared" si="2"/>
        <v>-134260</v>
      </c>
      <c r="N26" s="31">
        <f t="shared" si="2"/>
        <v>-4381035</v>
      </c>
      <c r="O26" s="31">
        <f t="shared" si="2"/>
        <v>977245</v>
      </c>
      <c r="P26" s="31">
        <f t="shared" si="2"/>
        <v>1443506</v>
      </c>
      <c r="Q26" s="31">
        <f t="shared" si="2"/>
        <v>3753229</v>
      </c>
      <c r="R26" s="31">
        <f t="shared" si="2"/>
        <v>6173980</v>
      </c>
      <c r="S26" s="31">
        <f t="shared" si="2"/>
        <v>1806484</v>
      </c>
      <c r="T26" s="31">
        <f t="shared" si="2"/>
        <v>1091120</v>
      </c>
      <c r="U26" s="31">
        <f t="shared" si="2"/>
        <v>-943483</v>
      </c>
      <c r="V26" s="31">
        <f t="shared" si="2"/>
        <v>1954121</v>
      </c>
      <c r="W26" s="31">
        <f t="shared" si="2"/>
        <v>379156281</v>
      </c>
      <c r="X26" s="31">
        <f t="shared" si="2"/>
        <v>380018883</v>
      </c>
      <c r="Y26" s="31">
        <f t="shared" si="2"/>
        <v>-862602</v>
      </c>
      <c r="Z26" s="32">
        <f>+IF(X26&lt;&gt;0,+(Y26/X26)*100,0)</f>
        <v>-0.22698924674224674</v>
      </c>
      <c r="AA26" s="33">
        <f>+AA13+AA25</f>
        <v>380018883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-28832585</v>
      </c>
      <c r="D33" s="18"/>
      <c r="E33" s="19"/>
      <c r="F33" s="20"/>
      <c r="G33" s="20">
        <v>-28827025</v>
      </c>
      <c r="H33" s="20">
        <v>1091</v>
      </c>
      <c r="I33" s="20">
        <v>7050</v>
      </c>
      <c r="J33" s="20">
        <v>-28818884</v>
      </c>
      <c r="K33" s="20">
        <v>54585</v>
      </c>
      <c r="L33" s="20">
        <v>883350</v>
      </c>
      <c r="M33" s="20">
        <v>269412</v>
      </c>
      <c r="N33" s="20">
        <v>1207347</v>
      </c>
      <c r="O33" s="20">
        <v>13913</v>
      </c>
      <c r="P33" s="20">
        <v>21260</v>
      </c>
      <c r="Q33" s="20">
        <v>-179041</v>
      </c>
      <c r="R33" s="20">
        <v>-143868</v>
      </c>
      <c r="S33" s="20">
        <v>105655</v>
      </c>
      <c r="T33" s="20">
        <v>27854</v>
      </c>
      <c r="U33" s="20">
        <v>-68909</v>
      </c>
      <c r="V33" s="20">
        <v>64600</v>
      </c>
      <c r="W33" s="20">
        <v>-27690805</v>
      </c>
      <c r="X33" s="20"/>
      <c r="Y33" s="20">
        <v>-27690805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5902313</v>
      </c>
      <c r="D35" s="18"/>
      <c r="E35" s="19"/>
      <c r="F35" s="20"/>
      <c r="G35" s="20">
        <v>6102548</v>
      </c>
      <c r="H35" s="20">
        <v>136454</v>
      </c>
      <c r="I35" s="20">
        <v>26597</v>
      </c>
      <c r="J35" s="20">
        <v>6265599</v>
      </c>
      <c r="K35" s="20">
        <v>108445</v>
      </c>
      <c r="L35" s="20">
        <v>124622</v>
      </c>
      <c r="M35" s="20">
        <v>121899</v>
      </c>
      <c r="N35" s="20">
        <v>354966</v>
      </c>
      <c r="O35" s="20">
        <v>100971</v>
      </c>
      <c r="P35" s="20">
        <v>171445</v>
      </c>
      <c r="Q35" s="20">
        <v>27257</v>
      </c>
      <c r="R35" s="20">
        <v>299673</v>
      </c>
      <c r="S35" s="20">
        <v>128494</v>
      </c>
      <c r="T35" s="20">
        <v>78053</v>
      </c>
      <c r="U35" s="20">
        <v>-1251745</v>
      </c>
      <c r="V35" s="20">
        <v>-1045198</v>
      </c>
      <c r="W35" s="20">
        <v>5875040</v>
      </c>
      <c r="X35" s="20"/>
      <c r="Y35" s="20">
        <v>5875040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-22930272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-22724477</v>
      </c>
      <c r="H37" s="31">
        <f t="shared" si="3"/>
        <v>137545</v>
      </c>
      <c r="I37" s="31">
        <f t="shared" si="3"/>
        <v>33647</v>
      </c>
      <c r="J37" s="31">
        <f t="shared" si="3"/>
        <v>-22553285</v>
      </c>
      <c r="K37" s="31">
        <f t="shared" si="3"/>
        <v>163030</v>
      </c>
      <c r="L37" s="31">
        <f t="shared" si="3"/>
        <v>1007972</v>
      </c>
      <c r="M37" s="31">
        <f t="shared" si="3"/>
        <v>391311</v>
      </c>
      <c r="N37" s="31">
        <f t="shared" si="3"/>
        <v>1562313</v>
      </c>
      <c r="O37" s="31">
        <f t="shared" si="3"/>
        <v>114884</v>
      </c>
      <c r="P37" s="31">
        <f t="shared" si="3"/>
        <v>192705</v>
      </c>
      <c r="Q37" s="31">
        <f t="shared" si="3"/>
        <v>-151784</v>
      </c>
      <c r="R37" s="31">
        <f t="shared" si="3"/>
        <v>155805</v>
      </c>
      <c r="S37" s="31">
        <f t="shared" si="3"/>
        <v>234149</v>
      </c>
      <c r="T37" s="31">
        <f t="shared" si="3"/>
        <v>105907</v>
      </c>
      <c r="U37" s="31">
        <f t="shared" si="3"/>
        <v>-1320654</v>
      </c>
      <c r="V37" s="31">
        <f t="shared" si="3"/>
        <v>-980598</v>
      </c>
      <c r="W37" s="31">
        <f t="shared" si="3"/>
        <v>-21815765</v>
      </c>
      <c r="X37" s="31">
        <f t="shared" si="3"/>
        <v>0</v>
      </c>
      <c r="Y37" s="31">
        <f t="shared" si="3"/>
        <v>-21815765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-22930272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-22724477</v>
      </c>
      <c r="H44" s="31">
        <f t="shared" si="5"/>
        <v>137545</v>
      </c>
      <c r="I44" s="31">
        <f t="shared" si="5"/>
        <v>33647</v>
      </c>
      <c r="J44" s="31">
        <f t="shared" si="5"/>
        <v>-22553285</v>
      </c>
      <c r="K44" s="31">
        <f t="shared" si="5"/>
        <v>163030</v>
      </c>
      <c r="L44" s="31">
        <f t="shared" si="5"/>
        <v>1007972</v>
      </c>
      <c r="M44" s="31">
        <f t="shared" si="5"/>
        <v>391311</v>
      </c>
      <c r="N44" s="31">
        <f t="shared" si="5"/>
        <v>1562313</v>
      </c>
      <c r="O44" s="31">
        <f t="shared" si="5"/>
        <v>114884</v>
      </c>
      <c r="P44" s="31">
        <f t="shared" si="5"/>
        <v>192705</v>
      </c>
      <c r="Q44" s="31">
        <f t="shared" si="5"/>
        <v>-151784</v>
      </c>
      <c r="R44" s="31">
        <f t="shared" si="5"/>
        <v>155805</v>
      </c>
      <c r="S44" s="31">
        <f t="shared" si="5"/>
        <v>234149</v>
      </c>
      <c r="T44" s="31">
        <f t="shared" si="5"/>
        <v>105907</v>
      </c>
      <c r="U44" s="31">
        <f t="shared" si="5"/>
        <v>-1320654</v>
      </c>
      <c r="V44" s="31">
        <f t="shared" si="5"/>
        <v>-980598</v>
      </c>
      <c r="W44" s="31">
        <f t="shared" si="5"/>
        <v>-21815765</v>
      </c>
      <c r="X44" s="31">
        <f t="shared" si="5"/>
        <v>0</v>
      </c>
      <c r="Y44" s="31">
        <f t="shared" si="5"/>
        <v>-21815765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394811528</v>
      </c>
      <c r="D45" s="42">
        <f t="shared" si="6"/>
        <v>0</v>
      </c>
      <c r="E45" s="43">
        <f t="shared" si="6"/>
        <v>374445400</v>
      </c>
      <c r="F45" s="44">
        <f t="shared" si="6"/>
        <v>380018883</v>
      </c>
      <c r="G45" s="44">
        <f t="shared" si="6"/>
        <v>403666948</v>
      </c>
      <c r="H45" s="44">
        <f t="shared" si="6"/>
        <v>-6027156</v>
      </c>
      <c r="I45" s="44">
        <f t="shared" si="6"/>
        <v>322708</v>
      </c>
      <c r="J45" s="44">
        <f t="shared" si="6"/>
        <v>397962500</v>
      </c>
      <c r="K45" s="44">
        <f t="shared" si="6"/>
        <v>878537</v>
      </c>
      <c r="L45" s="44">
        <f t="shared" si="6"/>
        <v>-6296314</v>
      </c>
      <c r="M45" s="44">
        <f t="shared" si="6"/>
        <v>-525571</v>
      </c>
      <c r="N45" s="44">
        <f t="shared" si="6"/>
        <v>-5943348</v>
      </c>
      <c r="O45" s="44">
        <f t="shared" si="6"/>
        <v>862361</v>
      </c>
      <c r="P45" s="44">
        <f t="shared" si="6"/>
        <v>1250801</v>
      </c>
      <c r="Q45" s="44">
        <f t="shared" si="6"/>
        <v>3905013</v>
      </c>
      <c r="R45" s="44">
        <f t="shared" si="6"/>
        <v>6018175</v>
      </c>
      <c r="S45" s="44">
        <f t="shared" si="6"/>
        <v>1572335</v>
      </c>
      <c r="T45" s="44">
        <f t="shared" si="6"/>
        <v>985213</v>
      </c>
      <c r="U45" s="44">
        <f t="shared" si="6"/>
        <v>377171</v>
      </c>
      <c r="V45" s="44">
        <f t="shared" si="6"/>
        <v>2934719</v>
      </c>
      <c r="W45" s="44">
        <f t="shared" si="6"/>
        <v>400972046</v>
      </c>
      <c r="X45" s="44">
        <f t="shared" si="6"/>
        <v>380018883</v>
      </c>
      <c r="Y45" s="44">
        <f t="shared" si="6"/>
        <v>20953163</v>
      </c>
      <c r="Z45" s="45">
        <f>+IF(X45&lt;&gt;0,+(Y45/X45)*100,0)</f>
        <v>5.5137162749883668</v>
      </c>
      <c r="AA45" s="46">
        <f>+AA26-AA44</f>
        <v>380018883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90061014</v>
      </c>
      <c r="D47" s="18"/>
      <c r="E47" s="19">
        <v>26731156</v>
      </c>
      <c r="F47" s="20">
        <v>26731156</v>
      </c>
      <c r="G47" s="20">
        <v>106377524</v>
      </c>
      <c r="H47" s="20">
        <v>-6532004</v>
      </c>
      <c r="I47" s="20">
        <v>-1096618</v>
      </c>
      <c r="J47" s="20">
        <v>98748902</v>
      </c>
      <c r="K47" s="20">
        <v>-980289</v>
      </c>
      <c r="L47" s="20">
        <v>-5562241</v>
      </c>
      <c r="M47" s="20">
        <v>1830579</v>
      </c>
      <c r="N47" s="20">
        <v>-4711951</v>
      </c>
      <c r="O47" s="20">
        <v>1235422</v>
      </c>
      <c r="P47" s="20">
        <v>-2373897</v>
      </c>
      <c r="Q47" s="20">
        <v>660761</v>
      </c>
      <c r="R47" s="20">
        <v>-477714</v>
      </c>
      <c r="S47" s="20">
        <v>-1760373</v>
      </c>
      <c r="T47" s="20">
        <v>-734801</v>
      </c>
      <c r="U47" s="20">
        <v>652619</v>
      </c>
      <c r="V47" s="20">
        <v>-1842555</v>
      </c>
      <c r="W47" s="20">
        <v>91716682</v>
      </c>
      <c r="X47" s="20">
        <v>26731156</v>
      </c>
      <c r="Y47" s="20">
        <v>64985526</v>
      </c>
      <c r="Z47" s="47">
        <v>243.10780274523106</v>
      </c>
      <c r="AA47" s="22">
        <v>26731156</v>
      </c>
    </row>
    <row r="48" spans="1:27" x14ac:dyDescent="0.25">
      <c r="A48" s="23" t="s">
        <v>73</v>
      </c>
      <c r="B48" s="17" t="s">
        <v>32</v>
      </c>
      <c r="C48" s="18">
        <v>-5792404</v>
      </c>
      <c r="D48" s="18"/>
      <c r="E48" s="19"/>
      <c r="F48" s="20"/>
      <c r="G48" s="20">
        <v>-5466487</v>
      </c>
      <c r="H48" s="20">
        <v>-325917</v>
      </c>
      <c r="I48" s="20"/>
      <c r="J48" s="20">
        <v>-5792404</v>
      </c>
      <c r="K48" s="20"/>
      <c r="L48" s="20"/>
      <c r="M48" s="20">
        <v>-225549</v>
      </c>
      <c r="N48" s="20">
        <v>-225549</v>
      </c>
      <c r="O48" s="20"/>
      <c r="P48" s="20">
        <v>-24450</v>
      </c>
      <c r="Q48" s="20"/>
      <c r="R48" s="20">
        <v>-24450</v>
      </c>
      <c r="S48" s="20">
        <v>-573390</v>
      </c>
      <c r="T48" s="20">
        <v>-519276</v>
      </c>
      <c r="U48" s="20">
        <v>-652616</v>
      </c>
      <c r="V48" s="20">
        <v>-1745282</v>
      </c>
      <c r="W48" s="20">
        <v>-7787685</v>
      </c>
      <c r="X48" s="20"/>
      <c r="Y48" s="20">
        <v>-7787685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84268610</v>
      </c>
      <c r="D50" s="50">
        <f t="shared" ref="D50:Y50" si="7">SUM(D47:D49)</f>
        <v>0</v>
      </c>
      <c r="E50" s="51">
        <f t="shared" si="7"/>
        <v>26731156</v>
      </c>
      <c r="F50" s="52">
        <f t="shared" si="7"/>
        <v>26731156</v>
      </c>
      <c r="G50" s="52">
        <f t="shared" si="7"/>
        <v>100911037</v>
      </c>
      <c r="H50" s="52">
        <f t="shared" si="7"/>
        <v>-6857921</v>
      </c>
      <c r="I50" s="52">
        <f t="shared" si="7"/>
        <v>-1096618</v>
      </c>
      <c r="J50" s="52">
        <f t="shared" si="7"/>
        <v>92956498</v>
      </c>
      <c r="K50" s="52">
        <f t="shared" si="7"/>
        <v>-980289</v>
      </c>
      <c r="L50" s="52">
        <f t="shared" si="7"/>
        <v>-5562241</v>
      </c>
      <c r="M50" s="52">
        <f t="shared" si="7"/>
        <v>1605030</v>
      </c>
      <c r="N50" s="52">
        <f t="shared" si="7"/>
        <v>-4937500</v>
      </c>
      <c r="O50" s="52">
        <f t="shared" si="7"/>
        <v>1235422</v>
      </c>
      <c r="P50" s="52">
        <f t="shared" si="7"/>
        <v>-2398347</v>
      </c>
      <c r="Q50" s="52">
        <f t="shared" si="7"/>
        <v>660761</v>
      </c>
      <c r="R50" s="52">
        <f t="shared" si="7"/>
        <v>-502164</v>
      </c>
      <c r="S50" s="52">
        <f t="shared" si="7"/>
        <v>-2333763</v>
      </c>
      <c r="T50" s="52">
        <f t="shared" si="7"/>
        <v>-1254077</v>
      </c>
      <c r="U50" s="52">
        <f t="shared" si="7"/>
        <v>3</v>
      </c>
      <c r="V50" s="52">
        <f t="shared" si="7"/>
        <v>-3587837</v>
      </c>
      <c r="W50" s="52">
        <f t="shared" si="7"/>
        <v>83928997</v>
      </c>
      <c r="X50" s="52">
        <f t="shared" si="7"/>
        <v>26731156</v>
      </c>
      <c r="Y50" s="52">
        <f t="shared" si="7"/>
        <v>57197841</v>
      </c>
      <c r="Z50" s="53">
        <f>+IF(X50&lt;&gt;0,+(Y50/X50)*100,0)</f>
        <v>213.97443866625147</v>
      </c>
      <c r="AA50" s="54">
        <f>SUM(AA47:AA49)</f>
        <v>26731156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-28245583</v>
      </c>
      <c r="D6" s="18"/>
      <c r="E6" s="19">
        <v>-21018112</v>
      </c>
      <c r="F6" s="20">
        <v>-38756732</v>
      </c>
      <c r="G6" s="20">
        <v>-28568557</v>
      </c>
      <c r="H6" s="20">
        <v>-381011</v>
      </c>
      <c r="I6" s="20">
        <v>-2942821</v>
      </c>
      <c r="J6" s="20">
        <v>-31892389</v>
      </c>
      <c r="K6" s="20">
        <v>-441487</v>
      </c>
      <c r="L6" s="20">
        <v>-3760290</v>
      </c>
      <c r="M6" s="20">
        <v>-3785355</v>
      </c>
      <c r="N6" s="20">
        <v>-7987132</v>
      </c>
      <c r="O6" s="20">
        <v>249768</v>
      </c>
      <c r="P6" s="20">
        <v>-3071427</v>
      </c>
      <c r="Q6" s="20">
        <v>-662865</v>
      </c>
      <c r="R6" s="20">
        <v>-3484524</v>
      </c>
      <c r="S6" s="20">
        <v>-694259</v>
      </c>
      <c r="T6" s="20">
        <v>1488130</v>
      </c>
      <c r="U6" s="20">
        <v>-3320162</v>
      </c>
      <c r="V6" s="20">
        <v>-2526291</v>
      </c>
      <c r="W6" s="20">
        <v>-45890336</v>
      </c>
      <c r="X6" s="20">
        <v>-38756732</v>
      </c>
      <c r="Y6" s="20">
        <v>-7133604</v>
      </c>
      <c r="Z6" s="21">
        <v>18.406102970704545</v>
      </c>
      <c r="AA6" s="22">
        <v>-38756732</v>
      </c>
    </row>
    <row r="7" spans="1:27" x14ac:dyDescent="0.25">
      <c r="A7" s="23" t="s">
        <v>35</v>
      </c>
      <c r="B7" s="17" t="s">
        <v>32</v>
      </c>
      <c r="C7" s="18">
        <v>18658536</v>
      </c>
      <c r="D7" s="18"/>
      <c r="E7" s="19">
        <v>-10746354</v>
      </c>
      <c r="F7" s="20">
        <v>1655022</v>
      </c>
      <c r="G7" s="20">
        <v>26679837</v>
      </c>
      <c r="H7" s="20">
        <v>-11843562</v>
      </c>
      <c r="I7" s="20">
        <v>-1059508</v>
      </c>
      <c r="J7" s="20">
        <v>13776767</v>
      </c>
      <c r="K7" s="20">
        <v>469394</v>
      </c>
      <c r="L7" s="20">
        <v>2005652</v>
      </c>
      <c r="M7" s="20">
        <v>550310</v>
      </c>
      <c r="N7" s="20">
        <v>3025356</v>
      </c>
      <c r="O7" s="20">
        <v>1177638</v>
      </c>
      <c r="P7" s="20">
        <v>17763230</v>
      </c>
      <c r="Q7" s="20">
        <v>2383768</v>
      </c>
      <c r="R7" s="20">
        <v>21324636</v>
      </c>
      <c r="S7" s="20">
        <v>-6571685</v>
      </c>
      <c r="T7" s="20">
        <v>-14382901</v>
      </c>
      <c r="U7" s="20">
        <v>2510270</v>
      </c>
      <c r="V7" s="20">
        <v>-18444316</v>
      </c>
      <c r="W7" s="20">
        <v>19682443</v>
      </c>
      <c r="X7" s="20">
        <v>1655022</v>
      </c>
      <c r="Y7" s="20">
        <v>18027421</v>
      </c>
      <c r="Z7" s="21">
        <v>1089.2556715258165</v>
      </c>
      <c r="AA7" s="22">
        <v>1655022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-76638</v>
      </c>
      <c r="D10" s="18"/>
      <c r="E10" s="19"/>
      <c r="F10" s="20">
        <v>577715</v>
      </c>
      <c r="G10" s="20">
        <v>-142458</v>
      </c>
      <c r="H10" s="20">
        <v>-55939</v>
      </c>
      <c r="I10" s="20">
        <v>-16364</v>
      </c>
      <c r="J10" s="20">
        <v>-214761</v>
      </c>
      <c r="K10" s="20">
        <v>-67799</v>
      </c>
      <c r="L10" s="20"/>
      <c r="M10" s="20"/>
      <c r="N10" s="20">
        <v>-67799</v>
      </c>
      <c r="O10" s="20">
        <v>-47366</v>
      </c>
      <c r="P10" s="20">
        <v>-33512</v>
      </c>
      <c r="Q10" s="20">
        <v>-13775</v>
      </c>
      <c r="R10" s="20">
        <v>-94653</v>
      </c>
      <c r="S10" s="20"/>
      <c r="T10" s="20"/>
      <c r="U10" s="20">
        <v>-8895</v>
      </c>
      <c r="V10" s="20">
        <v>-8895</v>
      </c>
      <c r="W10" s="20">
        <v>-386108</v>
      </c>
      <c r="X10" s="20">
        <v>577715</v>
      </c>
      <c r="Y10" s="20">
        <v>-963823</v>
      </c>
      <c r="Z10" s="21">
        <v>-166.83364634811281</v>
      </c>
      <c r="AA10" s="22">
        <v>577715</v>
      </c>
    </row>
    <row r="11" spans="1:27" x14ac:dyDescent="0.25">
      <c r="A11" s="23" t="s">
        <v>39</v>
      </c>
      <c r="B11" s="17" t="s">
        <v>32</v>
      </c>
      <c r="C11" s="18">
        <v>1201846</v>
      </c>
      <c r="D11" s="18"/>
      <c r="E11" s="19"/>
      <c r="F11" s="20"/>
      <c r="G11" s="24">
        <v>903436</v>
      </c>
      <c r="H11" s="24">
        <v>-314105</v>
      </c>
      <c r="I11" s="24">
        <v>-262252</v>
      </c>
      <c r="J11" s="20">
        <v>327079</v>
      </c>
      <c r="K11" s="24">
        <v>327078</v>
      </c>
      <c r="L11" s="24">
        <v>-654156</v>
      </c>
      <c r="M11" s="20"/>
      <c r="N11" s="24">
        <v>-327078</v>
      </c>
      <c r="O11" s="24"/>
      <c r="P11" s="24"/>
      <c r="Q11" s="20">
        <v>14356</v>
      </c>
      <c r="R11" s="24">
        <v>14356</v>
      </c>
      <c r="S11" s="24">
        <v>312722</v>
      </c>
      <c r="T11" s="20">
        <v>673071</v>
      </c>
      <c r="U11" s="24">
        <v>93299</v>
      </c>
      <c r="V11" s="24">
        <v>1079092</v>
      </c>
      <c r="W11" s="24">
        <v>1093449</v>
      </c>
      <c r="X11" s="20"/>
      <c r="Y11" s="24">
        <v>1093449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-8461839</v>
      </c>
      <c r="D13" s="29">
        <f>SUM(D6:D12)</f>
        <v>0</v>
      </c>
      <c r="E13" s="30">
        <f t="shared" si="0"/>
        <v>-31764466</v>
      </c>
      <c r="F13" s="31">
        <f t="shared" si="0"/>
        <v>-36523995</v>
      </c>
      <c r="G13" s="31">
        <f t="shared" si="0"/>
        <v>-1127742</v>
      </c>
      <c r="H13" s="31">
        <f t="shared" si="0"/>
        <v>-12594617</v>
      </c>
      <c r="I13" s="31">
        <f t="shared" si="0"/>
        <v>-4280945</v>
      </c>
      <c r="J13" s="31">
        <f t="shared" si="0"/>
        <v>-18003304</v>
      </c>
      <c r="K13" s="31">
        <f t="shared" si="0"/>
        <v>287186</v>
      </c>
      <c r="L13" s="31">
        <f t="shared" si="0"/>
        <v>-2408794</v>
      </c>
      <c r="M13" s="31">
        <f t="shared" si="0"/>
        <v>-3235045</v>
      </c>
      <c r="N13" s="31">
        <f t="shared" si="0"/>
        <v>-5356653</v>
      </c>
      <c r="O13" s="31">
        <f t="shared" si="0"/>
        <v>1380040</v>
      </c>
      <c r="P13" s="31">
        <f t="shared" si="0"/>
        <v>14658291</v>
      </c>
      <c r="Q13" s="31">
        <f t="shared" si="0"/>
        <v>1721484</v>
      </c>
      <c r="R13" s="31">
        <f t="shared" si="0"/>
        <v>17759815</v>
      </c>
      <c r="S13" s="31">
        <f t="shared" si="0"/>
        <v>-6953222</v>
      </c>
      <c r="T13" s="31">
        <f t="shared" si="0"/>
        <v>-12221700</v>
      </c>
      <c r="U13" s="31">
        <f t="shared" si="0"/>
        <v>-725488</v>
      </c>
      <c r="V13" s="31">
        <f t="shared" si="0"/>
        <v>-19900410</v>
      </c>
      <c r="W13" s="31">
        <f t="shared" si="0"/>
        <v>-25500552</v>
      </c>
      <c r="X13" s="31">
        <f t="shared" si="0"/>
        <v>-36523995</v>
      </c>
      <c r="Y13" s="31">
        <f t="shared" si="0"/>
        <v>11023443</v>
      </c>
      <c r="Z13" s="32">
        <f>+IF(X13&lt;&gt;0,+(Y13/X13)*100,0)</f>
        <v>-30.181372547006426</v>
      </c>
      <c r="AA13" s="33">
        <f>SUM(AA6:AA12)</f>
        <v>-36523995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76542405</v>
      </c>
      <c r="D17" s="18"/>
      <c r="E17" s="19">
        <v>18209338</v>
      </c>
      <c r="F17" s="20">
        <v>21197731</v>
      </c>
      <c r="G17" s="24">
        <v>81368723</v>
      </c>
      <c r="H17" s="24">
        <v>-4305941</v>
      </c>
      <c r="I17" s="24"/>
      <c r="J17" s="20">
        <v>77062782</v>
      </c>
      <c r="K17" s="24"/>
      <c r="L17" s="24">
        <v>-464843</v>
      </c>
      <c r="M17" s="20">
        <v>1745086</v>
      </c>
      <c r="N17" s="24">
        <v>1280243</v>
      </c>
      <c r="O17" s="24">
        <v>1634532</v>
      </c>
      <c r="P17" s="24">
        <v>-699002</v>
      </c>
      <c r="Q17" s="20">
        <v>-196442</v>
      </c>
      <c r="R17" s="24">
        <v>739088</v>
      </c>
      <c r="S17" s="24">
        <v>-400566</v>
      </c>
      <c r="T17" s="20">
        <v>274239</v>
      </c>
      <c r="U17" s="24">
        <v>2801426</v>
      </c>
      <c r="V17" s="24">
        <v>2675099</v>
      </c>
      <c r="W17" s="24">
        <v>81757212</v>
      </c>
      <c r="X17" s="20">
        <v>21197731</v>
      </c>
      <c r="Y17" s="24">
        <v>60559481</v>
      </c>
      <c r="Z17" s="25">
        <v>285.68850600094885</v>
      </c>
      <c r="AA17" s="26">
        <v>21197731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116854</v>
      </c>
      <c r="D21" s="18"/>
      <c r="E21" s="19"/>
      <c r="F21" s="20"/>
      <c r="G21" s="20">
        <v>116854</v>
      </c>
      <c r="H21" s="20"/>
      <c r="I21" s="20"/>
      <c r="J21" s="20">
        <v>116854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116854</v>
      </c>
      <c r="X21" s="20"/>
      <c r="Y21" s="20">
        <v>116854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76659259</v>
      </c>
      <c r="D25" s="29">
        <f t="shared" ref="D25:Y25" si="1">SUM(D15:D24)</f>
        <v>0</v>
      </c>
      <c r="E25" s="35">
        <f t="shared" si="1"/>
        <v>18209338</v>
      </c>
      <c r="F25" s="36">
        <f t="shared" si="1"/>
        <v>21197731</v>
      </c>
      <c r="G25" s="36">
        <f t="shared" si="1"/>
        <v>81485577</v>
      </c>
      <c r="H25" s="36">
        <f t="shared" si="1"/>
        <v>-4305941</v>
      </c>
      <c r="I25" s="36">
        <f t="shared" si="1"/>
        <v>0</v>
      </c>
      <c r="J25" s="36">
        <f t="shared" si="1"/>
        <v>77179636</v>
      </c>
      <c r="K25" s="36">
        <f t="shared" si="1"/>
        <v>0</v>
      </c>
      <c r="L25" s="36">
        <f t="shared" si="1"/>
        <v>-464843</v>
      </c>
      <c r="M25" s="36">
        <f t="shared" si="1"/>
        <v>1745086</v>
      </c>
      <c r="N25" s="36">
        <f t="shared" si="1"/>
        <v>1280243</v>
      </c>
      <c r="O25" s="36">
        <f t="shared" si="1"/>
        <v>1634532</v>
      </c>
      <c r="P25" s="36">
        <f t="shared" si="1"/>
        <v>-699002</v>
      </c>
      <c r="Q25" s="36">
        <f t="shared" si="1"/>
        <v>-196442</v>
      </c>
      <c r="R25" s="36">
        <f t="shared" si="1"/>
        <v>739088</v>
      </c>
      <c r="S25" s="36">
        <f t="shared" si="1"/>
        <v>-400566</v>
      </c>
      <c r="T25" s="36">
        <f t="shared" si="1"/>
        <v>274239</v>
      </c>
      <c r="U25" s="36">
        <f t="shared" si="1"/>
        <v>2801426</v>
      </c>
      <c r="V25" s="36">
        <f t="shared" si="1"/>
        <v>2675099</v>
      </c>
      <c r="W25" s="36">
        <f t="shared" si="1"/>
        <v>81874066</v>
      </c>
      <c r="X25" s="36">
        <f t="shared" si="1"/>
        <v>21197731</v>
      </c>
      <c r="Y25" s="36">
        <f t="shared" si="1"/>
        <v>60676335</v>
      </c>
      <c r="Z25" s="37">
        <f>+IF(X25&lt;&gt;0,+(Y25/X25)*100,0)</f>
        <v>286.23976311426918</v>
      </c>
      <c r="AA25" s="38">
        <f>SUM(AA15:AA24)</f>
        <v>21197731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68197420</v>
      </c>
      <c r="D26" s="29">
        <f>+D13+D25</f>
        <v>0</v>
      </c>
      <c r="E26" s="30">
        <f t="shared" si="2"/>
        <v>-13555128</v>
      </c>
      <c r="F26" s="31">
        <f t="shared" si="2"/>
        <v>-15326264</v>
      </c>
      <c r="G26" s="31">
        <f t="shared" si="2"/>
        <v>80357835</v>
      </c>
      <c r="H26" s="31">
        <f t="shared" si="2"/>
        <v>-16900558</v>
      </c>
      <c r="I26" s="31">
        <f t="shared" si="2"/>
        <v>-4280945</v>
      </c>
      <c r="J26" s="31">
        <f t="shared" si="2"/>
        <v>59176332</v>
      </c>
      <c r="K26" s="31">
        <f t="shared" si="2"/>
        <v>287186</v>
      </c>
      <c r="L26" s="31">
        <f t="shared" si="2"/>
        <v>-2873637</v>
      </c>
      <c r="M26" s="31">
        <f t="shared" si="2"/>
        <v>-1489959</v>
      </c>
      <c r="N26" s="31">
        <f t="shared" si="2"/>
        <v>-4076410</v>
      </c>
      <c r="O26" s="31">
        <f t="shared" si="2"/>
        <v>3014572</v>
      </c>
      <c r="P26" s="31">
        <f t="shared" si="2"/>
        <v>13959289</v>
      </c>
      <c r="Q26" s="31">
        <f t="shared" si="2"/>
        <v>1525042</v>
      </c>
      <c r="R26" s="31">
        <f t="shared" si="2"/>
        <v>18498903</v>
      </c>
      <c r="S26" s="31">
        <f t="shared" si="2"/>
        <v>-7353788</v>
      </c>
      <c r="T26" s="31">
        <f t="shared" si="2"/>
        <v>-11947461</v>
      </c>
      <c r="U26" s="31">
        <f t="shared" si="2"/>
        <v>2075938</v>
      </c>
      <c r="V26" s="31">
        <f t="shared" si="2"/>
        <v>-17225311</v>
      </c>
      <c r="W26" s="31">
        <f t="shared" si="2"/>
        <v>56373514</v>
      </c>
      <c r="X26" s="31">
        <f t="shared" si="2"/>
        <v>-15326264</v>
      </c>
      <c r="Y26" s="31">
        <f t="shared" si="2"/>
        <v>71699778</v>
      </c>
      <c r="Z26" s="32">
        <f>+IF(X26&lt;&gt;0,+(Y26/X26)*100,0)</f>
        <v>-467.82293453903708</v>
      </c>
      <c r="AA26" s="33">
        <f>+AA13+AA25</f>
        <v>-15326264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-15617</v>
      </c>
      <c r="D31" s="18"/>
      <c r="E31" s="19"/>
      <c r="F31" s="20"/>
      <c r="G31" s="20">
        <v>-16080</v>
      </c>
      <c r="H31" s="20">
        <v>-834</v>
      </c>
      <c r="I31" s="20">
        <v>-850</v>
      </c>
      <c r="J31" s="20">
        <v>-17764</v>
      </c>
      <c r="K31" s="20"/>
      <c r="L31" s="20">
        <v>-1459</v>
      </c>
      <c r="M31" s="20">
        <v>-150</v>
      </c>
      <c r="N31" s="20">
        <v>-1609</v>
      </c>
      <c r="O31" s="20">
        <v>-800</v>
      </c>
      <c r="P31" s="20">
        <v>-677</v>
      </c>
      <c r="Q31" s="20">
        <v>-280</v>
      </c>
      <c r="R31" s="20">
        <v>-1757</v>
      </c>
      <c r="S31" s="20">
        <v>-734</v>
      </c>
      <c r="T31" s="20">
        <v>-188</v>
      </c>
      <c r="U31" s="20">
        <v>-974</v>
      </c>
      <c r="V31" s="20">
        <v>-1896</v>
      </c>
      <c r="W31" s="20">
        <v>-23026</v>
      </c>
      <c r="X31" s="20"/>
      <c r="Y31" s="20">
        <v>-23026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5410697</v>
      </c>
      <c r="D32" s="18"/>
      <c r="E32" s="19">
        <v>-9333812</v>
      </c>
      <c r="F32" s="20">
        <v>-8756120</v>
      </c>
      <c r="G32" s="20">
        <v>2152581</v>
      </c>
      <c r="H32" s="20">
        <v>-2424636</v>
      </c>
      <c r="I32" s="20">
        <v>-2418006</v>
      </c>
      <c r="J32" s="20">
        <v>-2690061</v>
      </c>
      <c r="K32" s="20">
        <v>2329068</v>
      </c>
      <c r="L32" s="20">
        <v>-5133826</v>
      </c>
      <c r="M32" s="20">
        <v>-339428</v>
      </c>
      <c r="N32" s="20">
        <v>-3144186</v>
      </c>
      <c r="O32" s="20">
        <v>-248015</v>
      </c>
      <c r="P32" s="20">
        <v>-128876</v>
      </c>
      <c r="Q32" s="20">
        <v>-184551</v>
      </c>
      <c r="R32" s="20">
        <v>-561442</v>
      </c>
      <c r="S32" s="20">
        <v>2279547</v>
      </c>
      <c r="T32" s="20">
        <v>4958717</v>
      </c>
      <c r="U32" s="20">
        <v>594975</v>
      </c>
      <c r="V32" s="20">
        <v>7833239</v>
      </c>
      <c r="W32" s="20">
        <v>1437550</v>
      </c>
      <c r="X32" s="20">
        <v>-8756120</v>
      </c>
      <c r="Y32" s="20">
        <v>10193670</v>
      </c>
      <c r="Z32" s="21">
        <v>-116.41765987674906</v>
      </c>
      <c r="AA32" s="22">
        <v>-8756120</v>
      </c>
    </row>
    <row r="33" spans="1:27" x14ac:dyDescent="0.25">
      <c r="A33" s="23" t="s">
        <v>60</v>
      </c>
      <c r="B33" s="17" t="s">
        <v>32</v>
      </c>
      <c r="C33" s="18">
        <v>-601335</v>
      </c>
      <c r="D33" s="18"/>
      <c r="E33" s="19"/>
      <c r="F33" s="20"/>
      <c r="G33" s="20">
        <v>-601335</v>
      </c>
      <c r="H33" s="20"/>
      <c r="I33" s="20"/>
      <c r="J33" s="20">
        <v>-601335</v>
      </c>
      <c r="K33" s="20"/>
      <c r="L33" s="20">
        <v>-847382</v>
      </c>
      <c r="M33" s="20">
        <v>-2769327</v>
      </c>
      <c r="N33" s="20">
        <v>-3616709</v>
      </c>
      <c r="O33" s="20">
        <v>-1879712</v>
      </c>
      <c r="P33" s="20">
        <v>-117449</v>
      </c>
      <c r="Q33" s="20">
        <v>-234742</v>
      </c>
      <c r="R33" s="20">
        <v>-2231903</v>
      </c>
      <c r="S33" s="20"/>
      <c r="T33" s="20">
        <v>-776026</v>
      </c>
      <c r="U33" s="20">
        <v>-3682290</v>
      </c>
      <c r="V33" s="20">
        <v>-4458316</v>
      </c>
      <c r="W33" s="20">
        <v>-10908263</v>
      </c>
      <c r="X33" s="20"/>
      <c r="Y33" s="20">
        <v>-10908263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17250269</v>
      </c>
      <c r="D35" s="18"/>
      <c r="E35" s="19"/>
      <c r="F35" s="20"/>
      <c r="G35" s="20">
        <v>17521882</v>
      </c>
      <c r="H35" s="20">
        <v>-263099</v>
      </c>
      <c r="I35" s="20">
        <v>186347</v>
      </c>
      <c r="J35" s="20">
        <v>17445130</v>
      </c>
      <c r="K35" s="20">
        <v>195046</v>
      </c>
      <c r="L35" s="20">
        <v>269371</v>
      </c>
      <c r="M35" s="20">
        <v>229566</v>
      </c>
      <c r="N35" s="20">
        <v>693983</v>
      </c>
      <c r="O35" s="20">
        <v>215861</v>
      </c>
      <c r="P35" s="20">
        <v>237913</v>
      </c>
      <c r="Q35" s="20">
        <v>289921</v>
      </c>
      <c r="R35" s="20">
        <v>743695</v>
      </c>
      <c r="S35" s="20">
        <v>306617</v>
      </c>
      <c r="T35" s="20">
        <v>242029</v>
      </c>
      <c r="U35" s="20">
        <v>308271</v>
      </c>
      <c r="V35" s="20">
        <v>856917</v>
      </c>
      <c r="W35" s="20">
        <v>19739725</v>
      </c>
      <c r="X35" s="20"/>
      <c r="Y35" s="20">
        <v>19739725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22044014</v>
      </c>
      <c r="D37" s="29">
        <f t="shared" ref="D37:Y37" si="3">SUM(D29:D36)</f>
        <v>0</v>
      </c>
      <c r="E37" s="30">
        <f t="shared" si="3"/>
        <v>-9333812</v>
      </c>
      <c r="F37" s="31">
        <f t="shared" si="3"/>
        <v>-8756120</v>
      </c>
      <c r="G37" s="31">
        <f t="shared" si="3"/>
        <v>19057048</v>
      </c>
      <c r="H37" s="31">
        <f t="shared" si="3"/>
        <v>-2688569</v>
      </c>
      <c r="I37" s="31">
        <f t="shared" si="3"/>
        <v>-2232509</v>
      </c>
      <c r="J37" s="31">
        <f t="shared" si="3"/>
        <v>14135970</v>
      </c>
      <c r="K37" s="31">
        <f t="shared" si="3"/>
        <v>2524114</v>
      </c>
      <c r="L37" s="31">
        <f t="shared" si="3"/>
        <v>-5713296</v>
      </c>
      <c r="M37" s="31">
        <f t="shared" si="3"/>
        <v>-2879339</v>
      </c>
      <c r="N37" s="31">
        <f t="shared" si="3"/>
        <v>-6068521</v>
      </c>
      <c r="O37" s="31">
        <f t="shared" si="3"/>
        <v>-1912666</v>
      </c>
      <c r="P37" s="31">
        <f t="shared" si="3"/>
        <v>-9089</v>
      </c>
      <c r="Q37" s="31">
        <f t="shared" si="3"/>
        <v>-129652</v>
      </c>
      <c r="R37" s="31">
        <f t="shared" si="3"/>
        <v>-2051407</v>
      </c>
      <c r="S37" s="31">
        <f t="shared" si="3"/>
        <v>2585430</v>
      </c>
      <c r="T37" s="31">
        <f t="shared" si="3"/>
        <v>4424532</v>
      </c>
      <c r="U37" s="31">
        <f t="shared" si="3"/>
        <v>-2780018</v>
      </c>
      <c r="V37" s="31">
        <f t="shared" si="3"/>
        <v>4229944</v>
      </c>
      <c r="W37" s="31">
        <f t="shared" si="3"/>
        <v>10245986</v>
      </c>
      <c r="X37" s="31">
        <f t="shared" si="3"/>
        <v>-8756120</v>
      </c>
      <c r="Y37" s="31">
        <f t="shared" si="3"/>
        <v>19002106</v>
      </c>
      <c r="Z37" s="32">
        <f>+IF(X37&lt;&gt;0,+(Y37/X37)*100,0)</f>
        <v>-217.01513912554879</v>
      </c>
      <c r="AA37" s="33">
        <f>SUM(AA29:AA36)</f>
        <v>-8756120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22044014</v>
      </c>
      <c r="D44" s="29">
        <f>+D37+D43</f>
        <v>0</v>
      </c>
      <c r="E44" s="30">
        <f t="shared" si="5"/>
        <v>-9333812</v>
      </c>
      <c r="F44" s="31">
        <f t="shared" si="5"/>
        <v>-8756120</v>
      </c>
      <c r="G44" s="31">
        <f t="shared" si="5"/>
        <v>19057048</v>
      </c>
      <c r="H44" s="31">
        <f t="shared" si="5"/>
        <v>-2688569</v>
      </c>
      <c r="I44" s="31">
        <f t="shared" si="5"/>
        <v>-2232509</v>
      </c>
      <c r="J44" s="31">
        <f t="shared" si="5"/>
        <v>14135970</v>
      </c>
      <c r="K44" s="31">
        <f t="shared" si="5"/>
        <v>2524114</v>
      </c>
      <c r="L44" s="31">
        <f t="shared" si="5"/>
        <v>-5713296</v>
      </c>
      <c r="M44" s="31">
        <f t="shared" si="5"/>
        <v>-2879339</v>
      </c>
      <c r="N44" s="31">
        <f t="shared" si="5"/>
        <v>-6068521</v>
      </c>
      <c r="O44" s="31">
        <f t="shared" si="5"/>
        <v>-1912666</v>
      </c>
      <c r="P44" s="31">
        <f t="shared" si="5"/>
        <v>-9089</v>
      </c>
      <c r="Q44" s="31">
        <f t="shared" si="5"/>
        <v>-129652</v>
      </c>
      <c r="R44" s="31">
        <f t="shared" si="5"/>
        <v>-2051407</v>
      </c>
      <c r="S44" s="31">
        <f t="shared" si="5"/>
        <v>2585430</v>
      </c>
      <c r="T44" s="31">
        <f t="shared" si="5"/>
        <v>4424532</v>
      </c>
      <c r="U44" s="31">
        <f t="shared" si="5"/>
        <v>-2780018</v>
      </c>
      <c r="V44" s="31">
        <f t="shared" si="5"/>
        <v>4229944</v>
      </c>
      <c r="W44" s="31">
        <f t="shared" si="5"/>
        <v>10245986</v>
      </c>
      <c r="X44" s="31">
        <f t="shared" si="5"/>
        <v>-8756120</v>
      </c>
      <c r="Y44" s="31">
        <f t="shared" si="5"/>
        <v>19002106</v>
      </c>
      <c r="Z44" s="32">
        <f>+IF(X44&lt;&gt;0,+(Y44/X44)*100,0)</f>
        <v>-217.01513912554879</v>
      </c>
      <c r="AA44" s="33">
        <f>+AA37+AA43</f>
        <v>-8756120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46153406</v>
      </c>
      <c r="D45" s="42">
        <f t="shared" si="6"/>
        <v>0</v>
      </c>
      <c r="E45" s="43">
        <f t="shared" si="6"/>
        <v>-4221316</v>
      </c>
      <c r="F45" s="44">
        <f t="shared" si="6"/>
        <v>-6570144</v>
      </c>
      <c r="G45" s="44">
        <f t="shared" si="6"/>
        <v>61300787</v>
      </c>
      <c r="H45" s="44">
        <f t="shared" si="6"/>
        <v>-14211989</v>
      </c>
      <c r="I45" s="44">
        <f t="shared" si="6"/>
        <v>-2048436</v>
      </c>
      <c r="J45" s="44">
        <f t="shared" si="6"/>
        <v>45040362</v>
      </c>
      <c r="K45" s="44">
        <f t="shared" si="6"/>
        <v>-2236928</v>
      </c>
      <c r="L45" s="44">
        <f t="shared" si="6"/>
        <v>2839659</v>
      </c>
      <c r="M45" s="44">
        <f t="shared" si="6"/>
        <v>1389380</v>
      </c>
      <c r="N45" s="44">
        <f t="shared" si="6"/>
        <v>1992111</v>
      </c>
      <c r="O45" s="44">
        <f t="shared" si="6"/>
        <v>4927238</v>
      </c>
      <c r="P45" s="44">
        <f t="shared" si="6"/>
        <v>13968378</v>
      </c>
      <c r="Q45" s="44">
        <f t="shared" si="6"/>
        <v>1654694</v>
      </c>
      <c r="R45" s="44">
        <f t="shared" si="6"/>
        <v>20550310</v>
      </c>
      <c r="S45" s="44">
        <f t="shared" si="6"/>
        <v>-9939218</v>
      </c>
      <c r="T45" s="44">
        <f t="shared" si="6"/>
        <v>-16371993</v>
      </c>
      <c r="U45" s="44">
        <f t="shared" si="6"/>
        <v>4855956</v>
      </c>
      <c r="V45" s="44">
        <f t="shared" si="6"/>
        <v>-21455255</v>
      </c>
      <c r="W45" s="44">
        <f t="shared" si="6"/>
        <v>46127528</v>
      </c>
      <c r="X45" s="44">
        <f t="shared" si="6"/>
        <v>-6570144</v>
      </c>
      <c r="Y45" s="44">
        <f t="shared" si="6"/>
        <v>52697672</v>
      </c>
      <c r="Z45" s="45">
        <f>+IF(X45&lt;&gt;0,+(Y45/X45)*100,0)</f>
        <v>-802.07788444210667</v>
      </c>
      <c r="AA45" s="46">
        <f>+AA26-AA44</f>
        <v>-6570144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-193647984</v>
      </c>
      <c r="D47" s="18"/>
      <c r="E47" s="19">
        <v>-4221316</v>
      </c>
      <c r="F47" s="20">
        <v>902098651</v>
      </c>
      <c r="G47" s="20">
        <v>-181244360</v>
      </c>
      <c r="H47" s="20">
        <v>-3761521</v>
      </c>
      <c r="I47" s="20">
        <v>-11660198</v>
      </c>
      <c r="J47" s="20">
        <v>-196666079</v>
      </c>
      <c r="K47" s="20">
        <v>-2788718</v>
      </c>
      <c r="L47" s="20">
        <v>3542471</v>
      </c>
      <c r="M47" s="20">
        <v>508456</v>
      </c>
      <c r="N47" s="20">
        <v>1262209</v>
      </c>
      <c r="O47" s="20">
        <v>4187157</v>
      </c>
      <c r="P47" s="20">
        <v>14113127</v>
      </c>
      <c r="Q47" s="20">
        <v>1253745</v>
      </c>
      <c r="R47" s="20">
        <v>19554029</v>
      </c>
      <c r="S47" s="20">
        <v>-10085378</v>
      </c>
      <c r="T47" s="20">
        <v>-15162898</v>
      </c>
      <c r="U47" s="20">
        <v>5270298</v>
      </c>
      <c r="V47" s="20">
        <v>-19977978</v>
      </c>
      <c r="W47" s="20">
        <v>-195827819</v>
      </c>
      <c r="X47" s="20">
        <v>902098651</v>
      </c>
      <c r="Y47" s="20">
        <v>-1097926470</v>
      </c>
      <c r="Z47" s="47">
        <v>-121.70802703040513</v>
      </c>
      <c r="AA47" s="22">
        <v>902098651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-193647984</v>
      </c>
      <c r="D50" s="50">
        <f t="shared" ref="D50:Y50" si="7">SUM(D47:D49)</f>
        <v>0</v>
      </c>
      <c r="E50" s="51">
        <f t="shared" si="7"/>
        <v>-4221316</v>
      </c>
      <c r="F50" s="52">
        <f t="shared" si="7"/>
        <v>902098651</v>
      </c>
      <c r="G50" s="52">
        <f t="shared" si="7"/>
        <v>-181244360</v>
      </c>
      <c r="H50" s="52">
        <f t="shared" si="7"/>
        <v>-3761521</v>
      </c>
      <c r="I50" s="52">
        <f t="shared" si="7"/>
        <v>-11660198</v>
      </c>
      <c r="J50" s="52">
        <f t="shared" si="7"/>
        <v>-196666079</v>
      </c>
      <c r="K50" s="52">
        <f t="shared" si="7"/>
        <v>-2788718</v>
      </c>
      <c r="L50" s="52">
        <f t="shared" si="7"/>
        <v>3542471</v>
      </c>
      <c r="M50" s="52">
        <f t="shared" si="7"/>
        <v>508456</v>
      </c>
      <c r="N50" s="52">
        <f t="shared" si="7"/>
        <v>1262209</v>
      </c>
      <c r="O50" s="52">
        <f t="shared" si="7"/>
        <v>4187157</v>
      </c>
      <c r="P50" s="52">
        <f t="shared" si="7"/>
        <v>14113127</v>
      </c>
      <c r="Q50" s="52">
        <f t="shared" si="7"/>
        <v>1253745</v>
      </c>
      <c r="R50" s="52">
        <f t="shared" si="7"/>
        <v>19554029</v>
      </c>
      <c r="S50" s="52">
        <f t="shared" si="7"/>
        <v>-10085378</v>
      </c>
      <c r="T50" s="52">
        <f t="shared" si="7"/>
        <v>-15162898</v>
      </c>
      <c r="U50" s="52">
        <f t="shared" si="7"/>
        <v>5270298</v>
      </c>
      <c r="V50" s="52">
        <f t="shared" si="7"/>
        <v>-19977978</v>
      </c>
      <c r="W50" s="52">
        <f t="shared" si="7"/>
        <v>-195827819</v>
      </c>
      <c r="X50" s="52">
        <f t="shared" si="7"/>
        <v>902098651</v>
      </c>
      <c r="Y50" s="52">
        <f t="shared" si="7"/>
        <v>-1097926470</v>
      </c>
      <c r="Z50" s="53">
        <f>+IF(X50&lt;&gt;0,+(Y50/X50)*100,0)</f>
        <v>-121.70802703040513</v>
      </c>
      <c r="AA50" s="54">
        <f>SUM(AA47:AA49)</f>
        <v>902098651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3286994</v>
      </c>
      <c r="D6" s="18"/>
      <c r="E6" s="19">
        <v>-48107830</v>
      </c>
      <c r="F6" s="20">
        <v>-48107830</v>
      </c>
      <c r="G6" s="20"/>
      <c r="H6" s="20">
        <v>16386846</v>
      </c>
      <c r="I6" s="20">
        <v>24015279</v>
      </c>
      <c r="J6" s="20">
        <v>40402125</v>
      </c>
      <c r="K6" s="20">
        <v>20562408</v>
      </c>
      <c r="L6" s="20">
        <v>9160573</v>
      </c>
      <c r="M6" s="20">
        <v>-11391080</v>
      </c>
      <c r="N6" s="20">
        <v>18331901</v>
      </c>
      <c r="O6" s="20">
        <v>9043564</v>
      </c>
      <c r="P6" s="20">
        <v>3593251</v>
      </c>
      <c r="Q6" s="20">
        <v>15318212</v>
      </c>
      <c r="R6" s="20">
        <v>27955027</v>
      </c>
      <c r="S6" s="20">
        <v>9425996</v>
      </c>
      <c r="T6" s="20">
        <v>4891747</v>
      </c>
      <c r="U6" s="20">
        <v>15886428</v>
      </c>
      <c r="V6" s="20">
        <v>30204171</v>
      </c>
      <c r="W6" s="20">
        <v>116893224</v>
      </c>
      <c r="X6" s="20">
        <v>-48107830</v>
      </c>
      <c r="Y6" s="20">
        <v>165001054</v>
      </c>
      <c r="Z6" s="21">
        <v>-342.98170173129819</v>
      </c>
      <c r="AA6" s="22">
        <v>-48107830</v>
      </c>
    </row>
    <row r="7" spans="1:27" x14ac:dyDescent="0.25">
      <c r="A7" s="23" t="s">
        <v>35</v>
      </c>
      <c r="B7" s="17" t="s">
        <v>32</v>
      </c>
      <c r="C7" s="18">
        <v>101027510</v>
      </c>
      <c r="D7" s="18"/>
      <c r="E7" s="19">
        <v>340536087</v>
      </c>
      <c r="F7" s="20">
        <v>340923496</v>
      </c>
      <c r="G7" s="20"/>
      <c r="H7" s="20">
        <v>5480947</v>
      </c>
      <c r="I7" s="20">
        <v>6910533</v>
      </c>
      <c r="J7" s="20">
        <v>12391480</v>
      </c>
      <c r="K7" s="20">
        <v>130101719</v>
      </c>
      <c r="L7" s="20">
        <v>12537299</v>
      </c>
      <c r="M7" s="20">
        <v>12312049</v>
      </c>
      <c r="N7" s="20">
        <v>154951067</v>
      </c>
      <c r="O7" s="20">
        <v>15963049</v>
      </c>
      <c r="P7" s="20">
        <v>14132069</v>
      </c>
      <c r="Q7" s="20">
        <v>22644978</v>
      </c>
      <c r="R7" s="20">
        <v>52740096</v>
      </c>
      <c r="S7" s="20">
        <v>15968847</v>
      </c>
      <c r="T7" s="20">
        <v>16477834</v>
      </c>
      <c r="U7" s="20">
        <v>16056905</v>
      </c>
      <c r="V7" s="20">
        <v>48503586</v>
      </c>
      <c r="W7" s="20">
        <v>268586229</v>
      </c>
      <c r="X7" s="20">
        <v>340923496</v>
      </c>
      <c r="Y7" s="20">
        <v>-72337267</v>
      </c>
      <c r="Z7" s="21">
        <v>-21.218035086675282</v>
      </c>
      <c r="AA7" s="22">
        <v>340923496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-18043</v>
      </c>
      <c r="L8" s="20"/>
      <c r="M8" s="20"/>
      <c r="N8" s="20">
        <v>-18043</v>
      </c>
      <c r="O8" s="20"/>
      <c r="P8" s="20"/>
      <c r="Q8" s="20"/>
      <c r="R8" s="20"/>
      <c r="S8" s="20"/>
      <c r="T8" s="20"/>
      <c r="U8" s="20"/>
      <c r="V8" s="20"/>
      <c r="W8" s="20">
        <v>-18043</v>
      </c>
      <c r="X8" s="20"/>
      <c r="Y8" s="20">
        <v>-18043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-12003</v>
      </c>
      <c r="D10" s="18"/>
      <c r="E10" s="19">
        <v>-243883</v>
      </c>
      <c r="F10" s="20">
        <v>-663883</v>
      </c>
      <c r="G10" s="20"/>
      <c r="H10" s="20"/>
      <c r="I10" s="20">
        <v>-6250</v>
      </c>
      <c r="J10" s="20">
        <v>-6250</v>
      </c>
      <c r="K10" s="20">
        <v>-21673</v>
      </c>
      <c r="L10" s="20">
        <v>-4360</v>
      </c>
      <c r="M10" s="20"/>
      <c r="N10" s="20">
        <v>-26033</v>
      </c>
      <c r="O10" s="20">
        <v>-6860</v>
      </c>
      <c r="P10" s="20">
        <v>-15500</v>
      </c>
      <c r="Q10" s="20"/>
      <c r="R10" s="20">
        <v>-22360</v>
      </c>
      <c r="S10" s="20">
        <v>-2159</v>
      </c>
      <c r="T10" s="20">
        <v>-16833</v>
      </c>
      <c r="U10" s="20"/>
      <c r="V10" s="20">
        <v>-18992</v>
      </c>
      <c r="W10" s="20">
        <v>-73635</v>
      </c>
      <c r="X10" s="20">
        <v>-663883</v>
      </c>
      <c r="Y10" s="20">
        <v>590248</v>
      </c>
      <c r="Z10" s="21">
        <v>-88.908437179442771</v>
      </c>
      <c r="AA10" s="22">
        <v>-663883</v>
      </c>
    </row>
    <row r="11" spans="1:27" x14ac:dyDescent="0.25">
      <c r="A11" s="23" t="s">
        <v>39</v>
      </c>
      <c r="B11" s="17" t="s">
        <v>32</v>
      </c>
      <c r="C11" s="18">
        <v>-183696661</v>
      </c>
      <c r="D11" s="18"/>
      <c r="E11" s="19"/>
      <c r="F11" s="20"/>
      <c r="G11" s="24"/>
      <c r="H11" s="24">
        <v>-185745051</v>
      </c>
      <c r="I11" s="24">
        <v>101806</v>
      </c>
      <c r="J11" s="20">
        <v>-185643245</v>
      </c>
      <c r="K11" s="24">
        <v>366897</v>
      </c>
      <c r="L11" s="24">
        <v>2784340</v>
      </c>
      <c r="M11" s="20">
        <v>-2846545</v>
      </c>
      <c r="N11" s="24">
        <v>304692</v>
      </c>
      <c r="O11" s="24">
        <v>-4226362</v>
      </c>
      <c r="P11" s="24">
        <v>4399757</v>
      </c>
      <c r="Q11" s="20">
        <v>247862</v>
      </c>
      <c r="R11" s="24">
        <v>421257</v>
      </c>
      <c r="S11" s="24">
        <v>503998</v>
      </c>
      <c r="T11" s="20">
        <v>939022</v>
      </c>
      <c r="U11" s="24">
        <v>3116062</v>
      </c>
      <c r="V11" s="24">
        <v>4559082</v>
      </c>
      <c r="W11" s="24">
        <v>-180358214</v>
      </c>
      <c r="X11" s="20"/>
      <c r="Y11" s="24">
        <v>-180358214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-79394160</v>
      </c>
      <c r="D13" s="29">
        <f>SUM(D6:D12)</f>
        <v>0</v>
      </c>
      <c r="E13" s="30">
        <f t="shared" si="0"/>
        <v>292184374</v>
      </c>
      <c r="F13" s="31">
        <f t="shared" si="0"/>
        <v>292151783</v>
      </c>
      <c r="G13" s="31">
        <f t="shared" si="0"/>
        <v>0</v>
      </c>
      <c r="H13" s="31">
        <f t="shared" si="0"/>
        <v>-163877258</v>
      </c>
      <c r="I13" s="31">
        <f t="shared" si="0"/>
        <v>31021368</v>
      </c>
      <c r="J13" s="31">
        <f t="shared" si="0"/>
        <v>-132855890</v>
      </c>
      <c r="K13" s="31">
        <f t="shared" si="0"/>
        <v>150991308</v>
      </c>
      <c r="L13" s="31">
        <f t="shared" si="0"/>
        <v>24477852</v>
      </c>
      <c r="M13" s="31">
        <f t="shared" si="0"/>
        <v>-1925576</v>
      </c>
      <c r="N13" s="31">
        <f t="shared" si="0"/>
        <v>173543584</v>
      </c>
      <c r="O13" s="31">
        <f t="shared" si="0"/>
        <v>20773391</v>
      </c>
      <c r="P13" s="31">
        <f t="shared" si="0"/>
        <v>22109577</v>
      </c>
      <c r="Q13" s="31">
        <f t="shared" si="0"/>
        <v>38211052</v>
      </c>
      <c r="R13" s="31">
        <f t="shared" si="0"/>
        <v>81094020</v>
      </c>
      <c r="S13" s="31">
        <f t="shared" si="0"/>
        <v>25896682</v>
      </c>
      <c r="T13" s="31">
        <f t="shared" si="0"/>
        <v>22291770</v>
      </c>
      <c r="U13" s="31">
        <f t="shared" si="0"/>
        <v>35059395</v>
      </c>
      <c r="V13" s="31">
        <f t="shared" si="0"/>
        <v>83247847</v>
      </c>
      <c r="W13" s="31">
        <f t="shared" si="0"/>
        <v>205029561</v>
      </c>
      <c r="X13" s="31">
        <f t="shared" si="0"/>
        <v>292151783</v>
      </c>
      <c r="Y13" s="31">
        <f t="shared" si="0"/>
        <v>-87122222</v>
      </c>
      <c r="Z13" s="32">
        <f>+IF(X13&lt;&gt;0,+(Y13/X13)*100,0)</f>
        <v>-29.820876362750109</v>
      </c>
      <c r="AA13" s="33">
        <f>SUM(AA6:AA12)</f>
        <v>292151783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-24226520</v>
      </c>
      <c r="D17" s="18"/>
      <c r="E17" s="19">
        <v>-30765010</v>
      </c>
      <c r="F17" s="20">
        <v>44774267</v>
      </c>
      <c r="G17" s="24"/>
      <c r="H17" s="24">
        <v>-22366535</v>
      </c>
      <c r="I17" s="24">
        <v>-19034573</v>
      </c>
      <c r="J17" s="20">
        <v>-41401108</v>
      </c>
      <c r="K17" s="24">
        <v>-63771986</v>
      </c>
      <c r="L17" s="24">
        <v>-4846553</v>
      </c>
      <c r="M17" s="20">
        <v>-16910297</v>
      </c>
      <c r="N17" s="24">
        <v>-85528836</v>
      </c>
      <c r="O17" s="24">
        <v>-23454545</v>
      </c>
      <c r="P17" s="24">
        <v>30700913</v>
      </c>
      <c r="Q17" s="20">
        <v>-18143644</v>
      </c>
      <c r="R17" s="24">
        <v>-10897276</v>
      </c>
      <c r="S17" s="24">
        <v>14623121</v>
      </c>
      <c r="T17" s="20">
        <v>19935896</v>
      </c>
      <c r="U17" s="24">
        <v>19831939</v>
      </c>
      <c r="V17" s="24">
        <v>54390956</v>
      </c>
      <c r="W17" s="24">
        <v>-83436264</v>
      </c>
      <c r="X17" s="20">
        <v>44774267</v>
      </c>
      <c r="Y17" s="24">
        <v>-128210531</v>
      </c>
      <c r="Z17" s="25">
        <v>-286.34869890779004</v>
      </c>
      <c r="AA17" s="26">
        <v>44774267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-24226520</v>
      </c>
      <c r="D25" s="29">
        <f t="shared" ref="D25:Y25" si="1">SUM(D15:D24)</f>
        <v>0</v>
      </c>
      <c r="E25" s="35">
        <f t="shared" si="1"/>
        <v>-30765010</v>
      </c>
      <c r="F25" s="36">
        <f t="shared" si="1"/>
        <v>44774267</v>
      </c>
      <c r="G25" s="36">
        <f t="shared" si="1"/>
        <v>0</v>
      </c>
      <c r="H25" s="36">
        <f t="shared" si="1"/>
        <v>-22366535</v>
      </c>
      <c r="I25" s="36">
        <f t="shared" si="1"/>
        <v>-19034573</v>
      </c>
      <c r="J25" s="36">
        <f t="shared" si="1"/>
        <v>-41401108</v>
      </c>
      <c r="K25" s="36">
        <f t="shared" si="1"/>
        <v>-63771986</v>
      </c>
      <c r="L25" s="36">
        <f t="shared" si="1"/>
        <v>-4846553</v>
      </c>
      <c r="M25" s="36">
        <f t="shared" si="1"/>
        <v>-16910297</v>
      </c>
      <c r="N25" s="36">
        <f t="shared" si="1"/>
        <v>-85528836</v>
      </c>
      <c r="O25" s="36">
        <f t="shared" si="1"/>
        <v>-23454545</v>
      </c>
      <c r="P25" s="36">
        <f t="shared" si="1"/>
        <v>30700913</v>
      </c>
      <c r="Q25" s="36">
        <f t="shared" si="1"/>
        <v>-18143644</v>
      </c>
      <c r="R25" s="36">
        <f t="shared" si="1"/>
        <v>-10897276</v>
      </c>
      <c r="S25" s="36">
        <f t="shared" si="1"/>
        <v>14623121</v>
      </c>
      <c r="T25" s="36">
        <f t="shared" si="1"/>
        <v>19935896</v>
      </c>
      <c r="U25" s="36">
        <f t="shared" si="1"/>
        <v>19831939</v>
      </c>
      <c r="V25" s="36">
        <f t="shared" si="1"/>
        <v>54390956</v>
      </c>
      <c r="W25" s="36">
        <f t="shared" si="1"/>
        <v>-83436264</v>
      </c>
      <c r="X25" s="36">
        <f t="shared" si="1"/>
        <v>44774267</v>
      </c>
      <c r="Y25" s="36">
        <f t="shared" si="1"/>
        <v>-128210531</v>
      </c>
      <c r="Z25" s="37">
        <f>+IF(X25&lt;&gt;0,+(Y25/X25)*100,0)</f>
        <v>-286.34869890779004</v>
      </c>
      <c r="AA25" s="38">
        <f>SUM(AA15:AA24)</f>
        <v>44774267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-103620680</v>
      </c>
      <c r="D26" s="29">
        <f>+D13+D25</f>
        <v>0</v>
      </c>
      <c r="E26" s="30">
        <f t="shared" si="2"/>
        <v>261419364</v>
      </c>
      <c r="F26" s="31">
        <f t="shared" si="2"/>
        <v>336926050</v>
      </c>
      <c r="G26" s="31">
        <f t="shared" si="2"/>
        <v>0</v>
      </c>
      <c r="H26" s="31">
        <f t="shared" si="2"/>
        <v>-186243793</v>
      </c>
      <c r="I26" s="31">
        <f t="shared" si="2"/>
        <v>11986795</v>
      </c>
      <c r="J26" s="31">
        <f t="shared" si="2"/>
        <v>-174256998</v>
      </c>
      <c r="K26" s="31">
        <f t="shared" si="2"/>
        <v>87219322</v>
      </c>
      <c r="L26" s="31">
        <f t="shared" si="2"/>
        <v>19631299</v>
      </c>
      <c r="M26" s="31">
        <f t="shared" si="2"/>
        <v>-18835873</v>
      </c>
      <c r="N26" s="31">
        <f t="shared" si="2"/>
        <v>88014748</v>
      </c>
      <c r="O26" s="31">
        <f t="shared" si="2"/>
        <v>-2681154</v>
      </c>
      <c r="P26" s="31">
        <f t="shared" si="2"/>
        <v>52810490</v>
      </c>
      <c r="Q26" s="31">
        <f t="shared" si="2"/>
        <v>20067408</v>
      </c>
      <c r="R26" s="31">
        <f t="shared" si="2"/>
        <v>70196744</v>
      </c>
      <c r="S26" s="31">
        <f t="shared" si="2"/>
        <v>40519803</v>
      </c>
      <c r="T26" s="31">
        <f t="shared" si="2"/>
        <v>42227666</v>
      </c>
      <c r="U26" s="31">
        <f t="shared" si="2"/>
        <v>54891334</v>
      </c>
      <c r="V26" s="31">
        <f t="shared" si="2"/>
        <v>137638803</v>
      </c>
      <c r="W26" s="31">
        <f t="shared" si="2"/>
        <v>121593297</v>
      </c>
      <c r="X26" s="31">
        <f t="shared" si="2"/>
        <v>336926050</v>
      </c>
      <c r="Y26" s="31">
        <f t="shared" si="2"/>
        <v>-215332753</v>
      </c>
      <c r="Z26" s="32">
        <f>+IF(X26&lt;&gt;0,+(Y26/X26)*100,0)</f>
        <v>-63.910983730702917</v>
      </c>
      <c r="AA26" s="33">
        <f>+AA13+AA25</f>
        <v>336926050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-441</v>
      </c>
      <c r="D31" s="18"/>
      <c r="E31" s="19"/>
      <c r="F31" s="20"/>
      <c r="G31" s="20"/>
      <c r="H31" s="20">
        <v>-1199</v>
      </c>
      <c r="I31" s="20">
        <v>-212</v>
      </c>
      <c r="J31" s="20">
        <v>-1411</v>
      </c>
      <c r="K31" s="20">
        <v>-3556</v>
      </c>
      <c r="L31" s="20">
        <v>-1350</v>
      </c>
      <c r="M31" s="20">
        <v>-842</v>
      </c>
      <c r="N31" s="20">
        <v>-5748</v>
      </c>
      <c r="O31" s="20">
        <v>-1840</v>
      </c>
      <c r="P31" s="20">
        <v>-3387</v>
      </c>
      <c r="Q31" s="20">
        <v>-1209</v>
      </c>
      <c r="R31" s="20">
        <v>-6436</v>
      </c>
      <c r="S31" s="20">
        <v>-4674</v>
      </c>
      <c r="T31" s="20">
        <v>-3115</v>
      </c>
      <c r="U31" s="20">
        <v>-9396</v>
      </c>
      <c r="V31" s="20">
        <v>-17185</v>
      </c>
      <c r="W31" s="20">
        <v>-30780</v>
      </c>
      <c r="X31" s="20"/>
      <c r="Y31" s="20">
        <v>-30780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863856</v>
      </c>
      <c r="D32" s="18"/>
      <c r="E32" s="19">
        <v>-7538136</v>
      </c>
      <c r="F32" s="20">
        <v>21525395</v>
      </c>
      <c r="G32" s="20"/>
      <c r="H32" s="20">
        <v>-2105535</v>
      </c>
      <c r="I32" s="20">
        <v>1025718</v>
      </c>
      <c r="J32" s="20">
        <v>-1079817</v>
      </c>
      <c r="K32" s="20">
        <v>-5328913</v>
      </c>
      <c r="L32" s="20">
        <v>11517730</v>
      </c>
      <c r="M32" s="20">
        <v>-16012858</v>
      </c>
      <c r="N32" s="20">
        <v>-9824041</v>
      </c>
      <c r="O32" s="20">
        <v>-37294552</v>
      </c>
      <c r="P32" s="20">
        <v>21219500</v>
      </c>
      <c r="Q32" s="20">
        <v>1525882</v>
      </c>
      <c r="R32" s="20">
        <v>-14549170</v>
      </c>
      <c r="S32" s="20">
        <v>1272593</v>
      </c>
      <c r="T32" s="20">
        <v>8372394</v>
      </c>
      <c r="U32" s="20">
        <v>22448161</v>
      </c>
      <c r="V32" s="20">
        <v>32093148</v>
      </c>
      <c r="W32" s="20">
        <v>6640120</v>
      </c>
      <c r="X32" s="20">
        <v>21525395</v>
      </c>
      <c r="Y32" s="20">
        <v>-14885275</v>
      </c>
      <c r="Z32" s="21">
        <v>-69.152157254257119</v>
      </c>
      <c r="AA32" s="22">
        <v>21525395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51835946</v>
      </c>
      <c r="I33" s="20">
        <v>-5836595</v>
      </c>
      <c r="J33" s="20">
        <v>45999351</v>
      </c>
      <c r="K33" s="20">
        <v>-60271838</v>
      </c>
      <c r="L33" s="20">
        <v>-21100928</v>
      </c>
      <c r="M33" s="20">
        <v>-807381</v>
      </c>
      <c r="N33" s="20">
        <v>-82180147</v>
      </c>
      <c r="O33" s="20">
        <v>-323951</v>
      </c>
      <c r="P33" s="20">
        <v>-23305879</v>
      </c>
      <c r="Q33" s="20">
        <v>37550521</v>
      </c>
      <c r="R33" s="20">
        <v>13920691</v>
      </c>
      <c r="S33" s="20">
        <v>-6884506</v>
      </c>
      <c r="T33" s="20">
        <v>-21604307</v>
      </c>
      <c r="U33" s="20">
        <v>-98644016</v>
      </c>
      <c r="V33" s="20">
        <v>-127132829</v>
      </c>
      <c r="W33" s="20">
        <v>-149392934</v>
      </c>
      <c r="X33" s="20"/>
      <c r="Y33" s="20">
        <v>-149392934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12388342</v>
      </c>
      <c r="D35" s="18"/>
      <c r="E35" s="19">
        <v>50276688</v>
      </c>
      <c r="F35" s="20">
        <v>50276688</v>
      </c>
      <c r="G35" s="20"/>
      <c r="H35" s="20">
        <v>325904</v>
      </c>
      <c r="I35" s="20">
        <v>78875</v>
      </c>
      <c r="J35" s="20">
        <v>404779</v>
      </c>
      <c r="K35" s="20">
        <v>16277707</v>
      </c>
      <c r="L35" s="20">
        <v>3454987</v>
      </c>
      <c r="M35" s="20">
        <v>-707957</v>
      </c>
      <c r="N35" s="20">
        <v>19024737</v>
      </c>
      <c r="O35" s="20">
        <v>1810594</v>
      </c>
      <c r="P35" s="20">
        <v>1604529</v>
      </c>
      <c r="Q35" s="20">
        <v>2692943</v>
      </c>
      <c r="R35" s="20">
        <v>6108066</v>
      </c>
      <c r="S35" s="20">
        <v>1739358</v>
      </c>
      <c r="T35" s="20">
        <v>1874907</v>
      </c>
      <c r="U35" s="20">
        <v>1821423</v>
      </c>
      <c r="V35" s="20">
        <v>5435688</v>
      </c>
      <c r="W35" s="20">
        <v>30973270</v>
      </c>
      <c r="X35" s="20">
        <v>50276688</v>
      </c>
      <c r="Y35" s="20">
        <v>-19303418</v>
      </c>
      <c r="Z35" s="21">
        <v>-38.394370766825368</v>
      </c>
      <c r="AA35" s="22">
        <v>50276688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13251757</v>
      </c>
      <c r="D37" s="29">
        <f t="shared" ref="D37:Y37" si="3">SUM(D29:D36)</f>
        <v>0</v>
      </c>
      <c r="E37" s="30">
        <f t="shared" si="3"/>
        <v>42738552</v>
      </c>
      <c r="F37" s="31">
        <f t="shared" si="3"/>
        <v>71802083</v>
      </c>
      <c r="G37" s="31">
        <f t="shared" si="3"/>
        <v>0</v>
      </c>
      <c r="H37" s="31">
        <f t="shared" si="3"/>
        <v>50055116</v>
      </c>
      <c r="I37" s="31">
        <f t="shared" si="3"/>
        <v>-4732214</v>
      </c>
      <c r="J37" s="31">
        <f t="shared" si="3"/>
        <v>45322902</v>
      </c>
      <c r="K37" s="31">
        <f t="shared" si="3"/>
        <v>-49326600</v>
      </c>
      <c r="L37" s="31">
        <f t="shared" si="3"/>
        <v>-6129561</v>
      </c>
      <c r="M37" s="31">
        <f t="shared" si="3"/>
        <v>-17529038</v>
      </c>
      <c r="N37" s="31">
        <f t="shared" si="3"/>
        <v>-72985199</v>
      </c>
      <c r="O37" s="31">
        <f t="shared" si="3"/>
        <v>-35809749</v>
      </c>
      <c r="P37" s="31">
        <f t="shared" si="3"/>
        <v>-485237</v>
      </c>
      <c r="Q37" s="31">
        <f t="shared" si="3"/>
        <v>41768137</v>
      </c>
      <c r="R37" s="31">
        <f t="shared" si="3"/>
        <v>5473151</v>
      </c>
      <c r="S37" s="31">
        <f t="shared" si="3"/>
        <v>-3877229</v>
      </c>
      <c r="T37" s="31">
        <f t="shared" si="3"/>
        <v>-11360121</v>
      </c>
      <c r="U37" s="31">
        <f t="shared" si="3"/>
        <v>-74383828</v>
      </c>
      <c r="V37" s="31">
        <f t="shared" si="3"/>
        <v>-89621178</v>
      </c>
      <c r="W37" s="31">
        <f t="shared" si="3"/>
        <v>-111810324</v>
      </c>
      <c r="X37" s="31">
        <f t="shared" si="3"/>
        <v>71802083</v>
      </c>
      <c r="Y37" s="31">
        <f t="shared" si="3"/>
        <v>-183612407</v>
      </c>
      <c r="Z37" s="32">
        <f>+IF(X37&lt;&gt;0,+(Y37/X37)*100,0)</f>
        <v>-255.72016761686425</v>
      </c>
      <c r="AA37" s="33">
        <f>SUM(AA29:AA36)</f>
        <v>71802083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13251757</v>
      </c>
      <c r="D44" s="29">
        <f>+D37+D43</f>
        <v>0</v>
      </c>
      <c r="E44" s="30">
        <f t="shared" si="5"/>
        <v>42738552</v>
      </c>
      <c r="F44" s="31">
        <f t="shared" si="5"/>
        <v>71802083</v>
      </c>
      <c r="G44" s="31">
        <f t="shared" si="5"/>
        <v>0</v>
      </c>
      <c r="H44" s="31">
        <f t="shared" si="5"/>
        <v>50055116</v>
      </c>
      <c r="I44" s="31">
        <f t="shared" si="5"/>
        <v>-4732214</v>
      </c>
      <c r="J44" s="31">
        <f t="shared" si="5"/>
        <v>45322902</v>
      </c>
      <c r="K44" s="31">
        <f t="shared" si="5"/>
        <v>-49326600</v>
      </c>
      <c r="L44" s="31">
        <f t="shared" si="5"/>
        <v>-6129561</v>
      </c>
      <c r="M44" s="31">
        <f t="shared" si="5"/>
        <v>-17529038</v>
      </c>
      <c r="N44" s="31">
        <f t="shared" si="5"/>
        <v>-72985199</v>
      </c>
      <c r="O44" s="31">
        <f t="shared" si="5"/>
        <v>-35809749</v>
      </c>
      <c r="P44" s="31">
        <f t="shared" si="5"/>
        <v>-485237</v>
      </c>
      <c r="Q44" s="31">
        <f t="shared" si="5"/>
        <v>41768137</v>
      </c>
      <c r="R44" s="31">
        <f t="shared" si="5"/>
        <v>5473151</v>
      </c>
      <c r="S44" s="31">
        <f t="shared" si="5"/>
        <v>-3877229</v>
      </c>
      <c r="T44" s="31">
        <f t="shared" si="5"/>
        <v>-11360121</v>
      </c>
      <c r="U44" s="31">
        <f t="shared" si="5"/>
        <v>-74383828</v>
      </c>
      <c r="V44" s="31">
        <f t="shared" si="5"/>
        <v>-89621178</v>
      </c>
      <c r="W44" s="31">
        <f t="shared" si="5"/>
        <v>-111810324</v>
      </c>
      <c r="X44" s="31">
        <f t="shared" si="5"/>
        <v>71802083</v>
      </c>
      <c r="Y44" s="31">
        <f t="shared" si="5"/>
        <v>-183612407</v>
      </c>
      <c r="Z44" s="32">
        <f>+IF(X44&lt;&gt;0,+(Y44/X44)*100,0)</f>
        <v>-255.72016761686425</v>
      </c>
      <c r="AA44" s="33">
        <f>+AA37+AA43</f>
        <v>71802083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-116872437</v>
      </c>
      <c r="D45" s="42">
        <f t="shared" si="6"/>
        <v>0</v>
      </c>
      <c r="E45" s="43">
        <f t="shared" si="6"/>
        <v>218680812</v>
      </c>
      <c r="F45" s="44">
        <f t="shared" si="6"/>
        <v>265123967</v>
      </c>
      <c r="G45" s="44">
        <f t="shared" si="6"/>
        <v>0</v>
      </c>
      <c r="H45" s="44">
        <f t="shared" si="6"/>
        <v>-236298909</v>
      </c>
      <c r="I45" s="44">
        <f t="shared" si="6"/>
        <v>16719009</v>
      </c>
      <c r="J45" s="44">
        <f t="shared" si="6"/>
        <v>-219579900</v>
      </c>
      <c r="K45" s="44">
        <f t="shared" si="6"/>
        <v>136545922</v>
      </c>
      <c r="L45" s="44">
        <f t="shared" si="6"/>
        <v>25760860</v>
      </c>
      <c r="M45" s="44">
        <f t="shared" si="6"/>
        <v>-1306835</v>
      </c>
      <c r="N45" s="44">
        <f t="shared" si="6"/>
        <v>160999947</v>
      </c>
      <c r="O45" s="44">
        <f t="shared" si="6"/>
        <v>33128595</v>
      </c>
      <c r="P45" s="44">
        <f t="shared" si="6"/>
        <v>53295727</v>
      </c>
      <c r="Q45" s="44">
        <f t="shared" si="6"/>
        <v>-21700729</v>
      </c>
      <c r="R45" s="44">
        <f t="shared" si="6"/>
        <v>64723593</v>
      </c>
      <c r="S45" s="44">
        <f t="shared" si="6"/>
        <v>44397032</v>
      </c>
      <c r="T45" s="44">
        <f t="shared" si="6"/>
        <v>53587787</v>
      </c>
      <c r="U45" s="44">
        <f t="shared" si="6"/>
        <v>129275162</v>
      </c>
      <c r="V45" s="44">
        <f t="shared" si="6"/>
        <v>227259981</v>
      </c>
      <c r="W45" s="44">
        <f t="shared" si="6"/>
        <v>233403621</v>
      </c>
      <c r="X45" s="44">
        <f t="shared" si="6"/>
        <v>265123967</v>
      </c>
      <c r="Y45" s="44">
        <f t="shared" si="6"/>
        <v>-31720346</v>
      </c>
      <c r="Z45" s="45">
        <f>+IF(X45&lt;&gt;0,+(Y45/X45)*100,0)</f>
        <v>-11.964344966217256</v>
      </c>
      <c r="AA45" s="46">
        <f>+AA26-AA44</f>
        <v>265123967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358359989</v>
      </c>
      <c r="D47" s="18"/>
      <c r="E47" s="19">
        <v>218680812</v>
      </c>
      <c r="F47" s="20">
        <v>265123967</v>
      </c>
      <c r="G47" s="20"/>
      <c r="H47" s="20">
        <v>-834205</v>
      </c>
      <c r="I47" s="20">
        <v>30249076</v>
      </c>
      <c r="J47" s="20">
        <v>29414871</v>
      </c>
      <c r="K47" s="20">
        <v>394223503</v>
      </c>
      <c r="L47" s="20">
        <v>25271580</v>
      </c>
      <c r="M47" s="20">
        <v>8269485</v>
      </c>
      <c r="N47" s="20">
        <v>427764568</v>
      </c>
      <c r="O47" s="20">
        <v>115140772</v>
      </c>
      <c r="P47" s="20">
        <v>53467200</v>
      </c>
      <c r="Q47" s="20">
        <v>-42046476</v>
      </c>
      <c r="R47" s="20">
        <v>126561496</v>
      </c>
      <c r="S47" s="20">
        <v>36339408</v>
      </c>
      <c r="T47" s="20">
        <v>48687359</v>
      </c>
      <c r="U47" s="20">
        <v>109723112</v>
      </c>
      <c r="V47" s="20">
        <v>194749879</v>
      </c>
      <c r="W47" s="20">
        <v>778490814</v>
      </c>
      <c r="X47" s="20">
        <v>265123967</v>
      </c>
      <c r="Y47" s="20">
        <v>513366847</v>
      </c>
      <c r="Z47" s="47">
        <v>193.63275708680084</v>
      </c>
      <c r="AA47" s="22">
        <v>265123967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358359989</v>
      </c>
      <c r="D50" s="50">
        <f t="shared" ref="D50:Y50" si="7">SUM(D47:D49)</f>
        <v>0</v>
      </c>
      <c r="E50" s="51">
        <f t="shared" si="7"/>
        <v>218680812</v>
      </c>
      <c r="F50" s="52">
        <f t="shared" si="7"/>
        <v>265123967</v>
      </c>
      <c r="G50" s="52">
        <f t="shared" si="7"/>
        <v>0</v>
      </c>
      <c r="H50" s="52">
        <f t="shared" si="7"/>
        <v>-834205</v>
      </c>
      <c r="I50" s="52">
        <f t="shared" si="7"/>
        <v>30249076</v>
      </c>
      <c r="J50" s="52">
        <f t="shared" si="7"/>
        <v>29414871</v>
      </c>
      <c r="K50" s="52">
        <f t="shared" si="7"/>
        <v>394223503</v>
      </c>
      <c r="L50" s="52">
        <f t="shared" si="7"/>
        <v>25271580</v>
      </c>
      <c r="M50" s="52">
        <f t="shared" si="7"/>
        <v>8269485</v>
      </c>
      <c r="N50" s="52">
        <f t="shared" si="7"/>
        <v>427764568</v>
      </c>
      <c r="O50" s="52">
        <f t="shared" si="7"/>
        <v>115140772</v>
      </c>
      <c r="P50" s="52">
        <f t="shared" si="7"/>
        <v>53467200</v>
      </c>
      <c r="Q50" s="52">
        <f t="shared" si="7"/>
        <v>-42046476</v>
      </c>
      <c r="R50" s="52">
        <f t="shared" si="7"/>
        <v>126561496</v>
      </c>
      <c r="S50" s="52">
        <f t="shared" si="7"/>
        <v>36339408</v>
      </c>
      <c r="T50" s="52">
        <f t="shared" si="7"/>
        <v>48687359</v>
      </c>
      <c r="U50" s="52">
        <f t="shared" si="7"/>
        <v>109723112</v>
      </c>
      <c r="V50" s="52">
        <f t="shared" si="7"/>
        <v>194749879</v>
      </c>
      <c r="W50" s="52">
        <f t="shared" si="7"/>
        <v>778490814</v>
      </c>
      <c r="X50" s="52">
        <f t="shared" si="7"/>
        <v>265123967</v>
      </c>
      <c r="Y50" s="52">
        <f t="shared" si="7"/>
        <v>513366847</v>
      </c>
      <c r="Z50" s="53">
        <f>+IF(X50&lt;&gt;0,+(Y50/X50)*100,0)</f>
        <v>193.63275708680084</v>
      </c>
      <c r="AA50" s="54">
        <f>SUM(AA47:AA49)</f>
        <v>265123967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14594532</v>
      </c>
      <c r="F6" s="20">
        <v>-87217084</v>
      </c>
      <c r="G6" s="20"/>
      <c r="H6" s="20"/>
      <c r="I6" s="20"/>
      <c r="J6" s="20"/>
      <c r="K6" s="20">
        <v>-338965</v>
      </c>
      <c r="L6" s="20"/>
      <c r="M6" s="20">
        <v>-1532588</v>
      </c>
      <c r="N6" s="20">
        <v>-1871553</v>
      </c>
      <c r="O6" s="20">
        <v>-15420016</v>
      </c>
      <c r="P6" s="20">
        <v>-463830</v>
      </c>
      <c r="Q6" s="20"/>
      <c r="R6" s="20">
        <v>-15883846</v>
      </c>
      <c r="S6" s="20">
        <v>-447757</v>
      </c>
      <c r="T6" s="20">
        <v>2338152</v>
      </c>
      <c r="U6" s="20">
        <v>1684260</v>
      </c>
      <c r="V6" s="20">
        <v>3574655</v>
      </c>
      <c r="W6" s="20">
        <v>-14180744</v>
      </c>
      <c r="X6" s="20">
        <v>-87217084</v>
      </c>
      <c r="Y6" s="20">
        <v>73036340</v>
      </c>
      <c r="Z6" s="21">
        <v>-83.740864347173087</v>
      </c>
      <c r="AA6" s="22">
        <v>-87217084</v>
      </c>
    </row>
    <row r="7" spans="1:27" x14ac:dyDescent="0.25">
      <c r="A7" s="23" t="s">
        <v>35</v>
      </c>
      <c r="B7" s="17" t="s">
        <v>32</v>
      </c>
      <c r="C7" s="18">
        <v>-372187366</v>
      </c>
      <c r="D7" s="18"/>
      <c r="E7" s="19">
        <v>-45360348</v>
      </c>
      <c r="F7" s="20">
        <v>-17409373</v>
      </c>
      <c r="G7" s="20">
        <v>8478451</v>
      </c>
      <c r="H7" s="20">
        <v>368328277</v>
      </c>
      <c r="I7" s="20">
        <v>6627319</v>
      </c>
      <c r="J7" s="20">
        <v>383434047</v>
      </c>
      <c r="K7" s="20">
        <v>7125110</v>
      </c>
      <c r="L7" s="20">
        <v>7794333</v>
      </c>
      <c r="M7" s="20">
        <v>7644283</v>
      </c>
      <c r="N7" s="20">
        <v>22563726</v>
      </c>
      <c r="O7" s="20">
        <v>6877525</v>
      </c>
      <c r="P7" s="20">
        <v>7145549</v>
      </c>
      <c r="Q7" s="20">
        <v>8160802</v>
      </c>
      <c r="R7" s="20">
        <v>22183876</v>
      </c>
      <c r="S7" s="20">
        <v>6700263</v>
      </c>
      <c r="T7" s="20">
        <v>7298569</v>
      </c>
      <c r="U7" s="20">
        <v>7726460</v>
      </c>
      <c r="V7" s="20">
        <v>21725292</v>
      </c>
      <c r="W7" s="20">
        <v>449906941</v>
      </c>
      <c r="X7" s="20">
        <v>-17409373</v>
      </c>
      <c r="Y7" s="20">
        <v>467316314</v>
      </c>
      <c r="Z7" s="21">
        <v>-2684.2799795259716</v>
      </c>
      <c r="AA7" s="22">
        <v>-17409373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-56000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-56000</v>
      </c>
      <c r="Y10" s="20">
        <v>56000</v>
      </c>
      <c r="Z10" s="21">
        <v>-100</v>
      </c>
      <c r="AA10" s="22">
        <v>-56000</v>
      </c>
    </row>
    <row r="11" spans="1:27" x14ac:dyDescent="0.25">
      <c r="A11" s="23" t="s">
        <v>39</v>
      </c>
      <c r="B11" s="17" t="s">
        <v>32</v>
      </c>
      <c r="C11" s="18">
        <v>157080</v>
      </c>
      <c r="D11" s="18"/>
      <c r="E11" s="19">
        <v>8364365</v>
      </c>
      <c r="F11" s="20">
        <v>15800297</v>
      </c>
      <c r="G11" s="24"/>
      <c r="H11" s="24">
        <v>-157080</v>
      </c>
      <c r="I11" s="24"/>
      <c r="J11" s="20">
        <v>-157080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-157080</v>
      </c>
      <c r="X11" s="20">
        <v>15800297</v>
      </c>
      <c r="Y11" s="24">
        <v>-15957377</v>
      </c>
      <c r="Z11" s="25">
        <v>-100.99415852752642</v>
      </c>
      <c r="AA11" s="26">
        <v>15800297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-372030286</v>
      </c>
      <c r="D13" s="29">
        <f>SUM(D6:D12)</f>
        <v>0</v>
      </c>
      <c r="E13" s="30">
        <f t="shared" si="0"/>
        <v>-22401451</v>
      </c>
      <c r="F13" s="31">
        <f t="shared" si="0"/>
        <v>-88882160</v>
      </c>
      <c r="G13" s="31">
        <f t="shared" si="0"/>
        <v>8478451</v>
      </c>
      <c r="H13" s="31">
        <f t="shared" si="0"/>
        <v>368171197</v>
      </c>
      <c r="I13" s="31">
        <f t="shared" si="0"/>
        <v>6627319</v>
      </c>
      <c r="J13" s="31">
        <f t="shared" si="0"/>
        <v>383276967</v>
      </c>
      <c r="K13" s="31">
        <f t="shared" si="0"/>
        <v>6786145</v>
      </c>
      <c r="L13" s="31">
        <f t="shared" si="0"/>
        <v>7794333</v>
      </c>
      <c r="M13" s="31">
        <f t="shared" si="0"/>
        <v>6111695</v>
      </c>
      <c r="N13" s="31">
        <f t="shared" si="0"/>
        <v>20692173</v>
      </c>
      <c r="O13" s="31">
        <f t="shared" si="0"/>
        <v>-8542491</v>
      </c>
      <c r="P13" s="31">
        <f t="shared" si="0"/>
        <v>6681719</v>
      </c>
      <c r="Q13" s="31">
        <f t="shared" si="0"/>
        <v>8160802</v>
      </c>
      <c r="R13" s="31">
        <f t="shared" si="0"/>
        <v>6300030</v>
      </c>
      <c r="S13" s="31">
        <f t="shared" si="0"/>
        <v>6252506</v>
      </c>
      <c r="T13" s="31">
        <f t="shared" si="0"/>
        <v>9636721</v>
      </c>
      <c r="U13" s="31">
        <f t="shared" si="0"/>
        <v>9410720</v>
      </c>
      <c r="V13" s="31">
        <f t="shared" si="0"/>
        <v>25299947</v>
      </c>
      <c r="W13" s="31">
        <f t="shared" si="0"/>
        <v>435569117</v>
      </c>
      <c r="X13" s="31">
        <f t="shared" si="0"/>
        <v>-88882160</v>
      </c>
      <c r="Y13" s="31">
        <f t="shared" si="0"/>
        <v>524451277</v>
      </c>
      <c r="Z13" s="32">
        <f>+IF(X13&lt;&gt;0,+(Y13/X13)*100,0)</f>
        <v>-590.05235358816662</v>
      </c>
      <c r="AA13" s="33">
        <f>SUM(AA6:AA12)</f>
        <v>-88882160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68459069</v>
      </c>
      <c r="D17" s="18"/>
      <c r="E17" s="19">
        <v>39398000</v>
      </c>
      <c r="F17" s="20">
        <v>31553848</v>
      </c>
      <c r="G17" s="24">
        <v>1067275</v>
      </c>
      <c r="H17" s="24">
        <v>-103342411</v>
      </c>
      <c r="I17" s="24">
        <v>3341422</v>
      </c>
      <c r="J17" s="20">
        <v>-98933714</v>
      </c>
      <c r="K17" s="24">
        <v>897319</v>
      </c>
      <c r="L17" s="24">
        <v>5747545</v>
      </c>
      <c r="M17" s="20">
        <v>4266397</v>
      </c>
      <c r="N17" s="24">
        <v>10911261</v>
      </c>
      <c r="O17" s="24">
        <v>-6492377</v>
      </c>
      <c r="P17" s="24">
        <v>1213205</v>
      </c>
      <c r="Q17" s="20">
        <v>3030773</v>
      </c>
      <c r="R17" s="24">
        <v>-2248399</v>
      </c>
      <c r="S17" s="24">
        <v>2970350</v>
      </c>
      <c r="T17" s="20">
        <v>3792649</v>
      </c>
      <c r="U17" s="24">
        <v>6071193</v>
      </c>
      <c r="V17" s="24">
        <v>12834192</v>
      </c>
      <c r="W17" s="24">
        <v>-77436660</v>
      </c>
      <c r="X17" s="20">
        <v>31553848</v>
      </c>
      <c r="Y17" s="24">
        <v>-108990508</v>
      </c>
      <c r="Z17" s="25">
        <v>-345.41114605102996</v>
      </c>
      <c r="AA17" s="26">
        <v>31553848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68459069</v>
      </c>
      <c r="D25" s="29">
        <f t="shared" ref="D25:Y25" si="1">SUM(D15:D24)</f>
        <v>0</v>
      </c>
      <c r="E25" s="35">
        <f t="shared" si="1"/>
        <v>39398000</v>
      </c>
      <c r="F25" s="36">
        <f t="shared" si="1"/>
        <v>31553848</v>
      </c>
      <c r="G25" s="36">
        <f t="shared" si="1"/>
        <v>1067275</v>
      </c>
      <c r="H25" s="36">
        <f t="shared" si="1"/>
        <v>-103342411</v>
      </c>
      <c r="I25" s="36">
        <f t="shared" si="1"/>
        <v>3341422</v>
      </c>
      <c r="J25" s="36">
        <f t="shared" si="1"/>
        <v>-98933714</v>
      </c>
      <c r="K25" s="36">
        <f t="shared" si="1"/>
        <v>897319</v>
      </c>
      <c r="L25" s="36">
        <f t="shared" si="1"/>
        <v>5747545</v>
      </c>
      <c r="M25" s="36">
        <f t="shared" si="1"/>
        <v>4266397</v>
      </c>
      <c r="N25" s="36">
        <f t="shared" si="1"/>
        <v>10911261</v>
      </c>
      <c r="O25" s="36">
        <f t="shared" si="1"/>
        <v>-6492377</v>
      </c>
      <c r="P25" s="36">
        <f t="shared" si="1"/>
        <v>1213205</v>
      </c>
      <c r="Q25" s="36">
        <f t="shared" si="1"/>
        <v>3030773</v>
      </c>
      <c r="R25" s="36">
        <f t="shared" si="1"/>
        <v>-2248399</v>
      </c>
      <c r="S25" s="36">
        <f t="shared" si="1"/>
        <v>2970350</v>
      </c>
      <c r="T25" s="36">
        <f t="shared" si="1"/>
        <v>3792649</v>
      </c>
      <c r="U25" s="36">
        <f t="shared" si="1"/>
        <v>6071193</v>
      </c>
      <c r="V25" s="36">
        <f t="shared" si="1"/>
        <v>12834192</v>
      </c>
      <c r="W25" s="36">
        <f t="shared" si="1"/>
        <v>-77436660</v>
      </c>
      <c r="X25" s="36">
        <f t="shared" si="1"/>
        <v>31553848</v>
      </c>
      <c r="Y25" s="36">
        <f t="shared" si="1"/>
        <v>-108990508</v>
      </c>
      <c r="Z25" s="37">
        <f>+IF(X25&lt;&gt;0,+(Y25/X25)*100,0)</f>
        <v>-345.41114605102996</v>
      </c>
      <c r="AA25" s="38">
        <f>SUM(AA15:AA24)</f>
        <v>31553848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-303571217</v>
      </c>
      <c r="D26" s="29">
        <f>+D13+D25</f>
        <v>0</v>
      </c>
      <c r="E26" s="30">
        <f t="shared" si="2"/>
        <v>16996549</v>
      </c>
      <c r="F26" s="31">
        <f t="shared" si="2"/>
        <v>-57328312</v>
      </c>
      <c r="G26" s="31">
        <f t="shared" si="2"/>
        <v>9545726</v>
      </c>
      <c r="H26" s="31">
        <f t="shared" si="2"/>
        <v>264828786</v>
      </c>
      <c r="I26" s="31">
        <f t="shared" si="2"/>
        <v>9968741</v>
      </c>
      <c r="J26" s="31">
        <f t="shared" si="2"/>
        <v>284343253</v>
      </c>
      <c r="K26" s="31">
        <f t="shared" si="2"/>
        <v>7683464</v>
      </c>
      <c r="L26" s="31">
        <f t="shared" si="2"/>
        <v>13541878</v>
      </c>
      <c r="M26" s="31">
        <f t="shared" si="2"/>
        <v>10378092</v>
      </c>
      <c r="N26" s="31">
        <f t="shared" si="2"/>
        <v>31603434</v>
      </c>
      <c r="O26" s="31">
        <f t="shared" si="2"/>
        <v>-15034868</v>
      </c>
      <c r="P26" s="31">
        <f t="shared" si="2"/>
        <v>7894924</v>
      </c>
      <c r="Q26" s="31">
        <f t="shared" si="2"/>
        <v>11191575</v>
      </c>
      <c r="R26" s="31">
        <f t="shared" si="2"/>
        <v>4051631</v>
      </c>
      <c r="S26" s="31">
        <f t="shared" si="2"/>
        <v>9222856</v>
      </c>
      <c r="T26" s="31">
        <f t="shared" si="2"/>
        <v>13429370</v>
      </c>
      <c r="U26" s="31">
        <f t="shared" si="2"/>
        <v>15481913</v>
      </c>
      <c r="V26" s="31">
        <f t="shared" si="2"/>
        <v>38134139</v>
      </c>
      <c r="W26" s="31">
        <f t="shared" si="2"/>
        <v>358132457</v>
      </c>
      <c r="X26" s="31">
        <f t="shared" si="2"/>
        <v>-57328312</v>
      </c>
      <c r="Y26" s="31">
        <f t="shared" si="2"/>
        <v>415460769</v>
      </c>
      <c r="Z26" s="32">
        <f>+IF(X26&lt;&gt;0,+(Y26/X26)*100,0)</f>
        <v>-724.70434678069716</v>
      </c>
      <c r="AA26" s="33">
        <f>+AA13+AA25</f>
        <v>-57328312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2752719</v>
      </c>
      <c r="D32" s="18"/>
      <c r="E32" s="19"/>
      <c r="F32" s="20"/>
      <c r="G32" s="20"/>
      <c r="H32" s="20">
        <v>-916982</v>
      </c>
      <c r="I32" s="20"/>
      <c r="J32" s="20">
        <v>-916982</v>
      </c>
      <c r="K32" s="20">
        <v>556259</v>
      </c>
      <c r="L32" s="20"/>
      <c r="M32" s="20">
        <v>827116</v>
      </c>
      <c r="N32" s="20">
        <v>1383375</v>
      </c>
      <c r="O32" s="20">
        <v>3804990</v>
      </c>
      <c r="P32" s="20">
        <v>103468</v>
      </c>
      <c r="Q32" s="20">
        <v>721945</v>
      </c>
      <c r="R32" s="20">
        <v>4630403</v>
      </c>
      <c r="S32" s="20">
        <v>812807</v>
      </c>
      <c r="T32" s="20">
        <v>970554</v>
      </c>
      <c r="U32" s="20">
        <v>503956</v>
      </c>
      <c r="V32" s="20">
        <v>2287317</v>
      </c>
      <c r="W32" s="20">
        <v>7384113</v>
      </c>
      <c r="X32" s="20"/>
      <c r="Y32" s="20">
        <v>7384113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12518634</v>
      </c>
      <c r="F35" s="20">
        <v>4467177</v>
      </c>
      <c r="G35" s="20"/>
      <c r="H35" s="20">
        <v>947977</v>
      </c>
      <c r="I35" s="20">
        <v>-7673</v>
      </c>
      <c r="J35" s="20">
        <v>940304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940304</v>
      </c>
      <c r="X35" s="20">
        <v>4467177</v>
      </c>
      <c r="Y35" s="20">
        <v>-3526873</v>
      </c>
      <c r="Z35" s="21">
        <v>-78.950822857478002</v>
      </c>
      <c r="AA35" s="22">
        <v>4467177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2752719</v>
      </c>
      <c r="D37" s="29">
        <f t="shared" ref="D37:Y37" si="3">SUM(D29:D36)</f>
        <v>0</v>
      </c>
      <c r="E37" s="30">
        <f t="shared" si="3"/>
        <v>12518634</v>
      </c>
      <c r="F37" s="31">
        <f t="shared" si="3"/>
        <v>4467177</v>
      </c>
      <c r="G37" s="31">
        <f t="shared" si="3"/>
        <v>0</v>
      </c>
      <c r="H37" s="31">
        <f t="shared" si="3"/>
        <v>30995</v>
      </c>
      <c r="I37" s="31">
        <f t="shared" si="3"/>
        <v>-7673</v>
      </c>
      <c r="J37" s="31">
        <f t="shared" si="3"/>
        <v>23322</v>
      </c>
      <c r="K37" s="31">
        <f t="shared" si="3"/>
        <v>556259</v>
      </c>
      <c r="L37" s="31">
        <f t="shared" si="3"/>
        <v>0</v>
      </c>
      <c r="M37" s="31">
        <f t="shared" si="3"/>
        <v>827116</v>
      </c>
      <c r="N37" s="31">
        <f t="shared" si="3"/>
        <v>1383375</v>
      </c>
      <c r="O37" s="31">
        <f t="shared" si="3"/>
        <v>3804990</v>
      </c>
      <c r="P37" s="31">
        <f t="shared" si="3"/>
        <v>103468</v>
      </c>
      <c r="Q37" s="31">
        <f t="shared" si="3"/>
        <v>721945</v>
      </c>
      <c r="R37" s="31">
        <f t="shared" si="3"/>
        <v>4630403</v>
      </c>
      <c r="S37" s="31">
        <f t="shared" si="3"/>
        <v>812807</v>
      </c>
      <c r="T37" s="31">
        <f t="shared" si="3"/>
        <v>970554</v>
      </c>
      <c r="U37" s="31">
        <f t="shared" si="3"/>
        <v>503956</v>
      </c>
      <c r="V37" s="31">
        <f t="shared" si="3"/>
        <v>2287317</v>
      </c>
      <c r="W37" s="31">
        <f t="shared" si="3"/>
        <v>8324417</v>
      </c>
      <c r="X37" s="31">
        <f t="shared" si="3"/>
        <v>4467177</v>
      </c>
      <c r="Y37" s="31">
        <f t="shared" si="3"/>
        <v>3857240</v>
      </c>
      <c r="Z37" s="32">
        <f>+IF(X37&lt;&gt;0,+(Y37/X37)*100,0)</f>
        <v>86.346254021275627</v>
      </c>
      <c r="AA37" s="33">
        <f>SUM(AA29:AA36)</f>
        <v>4467177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2752719</v>
      </c>
      <c r="D44" s="29">
        <f>+D37+D43</f>
        <v>0</v>
      </c>
      <c r="E44" s="30">
        <f t="shared" si="5"/>
        <v>12518634</v>
      </c>
      <c r="F44" s="31">
        <f t="shared" si="5"/>
        <v>4467177</v>
      </c>
      <c r="G44" s="31">
        <f t="shared" si="5"/>
        <v>0</v>
      </c>
      <c r="H44" s="31">
        <f t="shared" si="5"/>
        <v>30995</v>
      </c>
      <c r="I44" s="31">
        <f t="shared" si="5"/>
        <v>-7673</v>
      </c>
      <c r="J44" s="31">
        <f t="shared" si="5"/>
        <v>23322</v>
      </c>
      <c r="K44" s="31">
        <f t="shared" si="5"/>
        <v>556259</v>
      </c>
      <c r="L44" s="31">
        <f t="shared" si="5"/>
        <v>0</v>
      </c>
      <c r="M44" s="31">
        <f t="shared" si="5"/>
        <v>827116</v>
      </c>
      <c r="N44" s="31">
        <f t="shared" si="5"/>
        <v>1383375</v>
      </c>
      <c r="O44" s="31">
        <f t="shared" si="5"/>
        <v>3804990</v>
      </c>
      <c r="P44" s="31">
        <f t="shared" si="5"/>
        <v>103468</v>
      </c>
      <c r="Q44" s="31">
        <f t="shared" si="5"/>
        <v>721945</v>
      </c>
      <c r="R44" s="31">
        <f t="shared" si="5"/>
        <v>4630403</v>
      </c>
      <c r="S44" s="31">
        <f t="shared" si="5"/>
        <v>812807</v>
      </c>
      <c r="T44" s="31">
        <f t="shared" si="5"/>
        <v>970554</v>
      </c>
      <c r="U44" s="31">
        <f t="shared" si="5"/>
        <v>503956</v>
      </c>
      <c r="V44" s="31">
        <f t="shared" si="5"/>
        <v>2287317</v>
      </c>
      <c r="W44" s="31">
        <f t="shared" si="5"/>
        <v>8324417</v>
      </c>
      <c r="X44" s="31">
        <f t="shared" si="5"/>
        <v>4467177</v>
      </c>
      <c r="Y44" s="31">
        <f t="shared" si="5"/>
        <v>3857240</v>
      </c>
      <c r="Z44" s="32">
        <f>+IF(X44&lt;&gt;0,+(Y44/X44)*100,0)</f>
        <v>86.346254021275627</v>
      </c>
      <c r="AA44" s="33">
        <f>+AA37+AA43</f>
        <v>4467177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-306323936</v>
      </c>
      <c r="D45" s="42">
        <f t="shared" si="6"/>
        <v>0</v>
      </c>
      <c r="E45" s="43">
        <f t="shared" si="6"/>
        <v>4477915</v>
      </c>
      <c r="F45" s="44">
        <f t="shared" si="6"/>
        <v>-61795489</v>
      </c>
      <c r="G45" s="44">
        <f t="shared" si="6"/>
        <v>9545726</v>
      </c>
      <c r="H45" s="44">
        <f t="shared" si="6"/>
        <v>264797791</v>
      </c>
      <c r="I45" s="44">
        <f t="shared" si="6"/>
        <v>9976414</v>
      </c>
      <c r="J45" s="44">
        <f t="shared" si="6"/>
        <v>284319931</v>
      </c>
      <c r="K45" s="44">
        <f t="shared" si="6"/>
        <v>7127205</v>
      </c>
      <c r="L45" s="44">
        <f t="shared" si="6"/>
        <v>13541878</v>
      </c>
      <c r="M45" s="44">
        <f t="shared" si="6"/>
        <v>9550976</v>
      </c>
      <c r="N45" s="44">
        <f t="shared" si="6"/>
        <v>30220059</v>
      </c>
      <c r="O45" s="44">
        <f t="shared" si="6"/>
        <v>-18839858</v>
      </c>
      <c r="P45" s="44">
        <f t="shared" si="6"/>
        <v>7791456</v>
      </c>
      <c r="Q45" s="44">
        <f t="shared" si="6"/>
        <v>10469630</v>
      </c>
      <c r="R45" s="44">
        <f t="shared" si="6"/>
        <v>-578772</v>
      </c>
      <c r="S45" s="44">
        <f t="shared" si="6"/>
        <v>8410049</v>
      </c>
      <c r="T45" s="44">
        <f t="shared" si="6"/>
        <v>12458816</v>
      </c>
      <c r="U45" s="44">
        <f t="shared" si="6"/>
        <v>14977957</v>
      </c>
      <c r="V45" s="44">
        <f t="shared" si="6"/>
        <v>35846822</v>
      </c>
      <c r="W45" s="44">
        <f t="shared" si="6"/>
        <v>349808040</v>
      </c>
      <c r="X45" s="44">
        <f t="shared" si="6"/>
        <v>-61795489</v>
      </c>
      <c r="Y45" s="44">
        <f t="shared" si="6"/>
        <v>411603529</v>
      </c>
      <c r="Z45" s="45">
        <f>+IF(X45&lt;&gt;0,+(Y45/X45)*100,0)</f>
        <v>-666.07374690408221</v>
      </c>
      <c r="AA45" s="46">
        <f>+AA26-AA44</f>
        <v>-61795489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3285793</v>
      </c>
      <c r="D6" s="18"/>
      <c r="E6" s="19">
        <v>-22216747</v>
      </c>
      <c r="F6" s="20">
        <v>-316207086</v>
      </c>
      <c r="G6" s="20">
        <v>-6101322</v>
      </c>
      <c r="H6" s="20">
        <v>5168250</v>
      </c>
      <c r="I6" s="20">
        <v>-12759418</v>
      </c>
      <c r="J6" s="20">
        <v>-13692490</v>
      </c>
      <c r="K6" s="20">
        <v>3688679</v>
      </c>
      <c r="L6" s="20">
        <v>-86730712</v>
      </c>
      <c r="M6" s="20">
        <v>-53791791</v>
      </c>
      <c r="N6" s="20">
        <v>-136833824</v>
      </c>
      <c r="O6" s="20">
        <v>-3813440</v>
      </c>
      <c r="P6" s="20">
        <v>-59512463</v>
      </c>
      <c r="Q6" s="20">
        <v>-6090946</v>
      </c>
      <c r="R6" s="20">
        <v>-69416849</v>
      </c>
      <c r="S6" s="20">
        <v>-1692985</v>
      </c>
      <c r="T6" s="20">
        <v>-36646736</v>
      </c>
      <c r="U6" s="20">
        <v>-6192263</v>
      </c>
      <c r="V6" s="20">
        <v>-44531984</v>
      </c>
      <c r="W6" s="20">
        <v>-264475147</v>
      </c>
      <c r="X6" s="20">
        <v>-316207086</v>
      </c>
      <c r="Y6" s="20">
        <v>51731939</v>
      </c>
      <c r="Z6" s="21">
        <v>-16.360145389025217</v>
      </c>
      <c r="AA6" s="22">
        <v>-316207086</v>
      </c>
    </row>
    <row r="7" spans="1:27" x14ac:dyDescent="0.25">
      <c r="A7" s="23" t="s">
        <v>35</v>
      </c>
      <c r="B7" s="17" t="s">
        <v>32</v>
      </c>
      <c r="C7" s="18">
        <v>200299371</v>
      </c>
      <c r="D7" s="18"/>
      <c r="E7" s="19">
        <v>67597156</v>
      </c>
      <c r="F7" s="20">
        <v>67597156</v>
      </c>
      <c r="G7" s="20">
        <v>186547345</v>
      </c>
      <c r="H7" s="20">
        <v>22977599</v>
      </c>
      <c r="I7" s="20">
        <v>5775938</v>
      </c>
      <c r="J7" s="20">
        <v>215300882</v>
      </c>
      <c r="K7" s="20">
        <v>3796683</v>
      </c>
      <c r="L7" s="20">
        <v>10112880</v>
      </c>
      <c r="M7" s="20">
        <v>4743869</v>
      </c>
      <c r="N7" s="20">
        <v>18653432</v>
      </c>
      <c r="O7" s="20">
        <v>5006285</v>
      </c>
      <c r="P7" s="20">
        <v>4628171</v>
      </c>
      <c r="Q7" s="20">
        <v>3627225</v>
      </c>
      <c r="R7" s="20">
        <v>13261681</v>
      </c>
      <c r="S7" s="20">
        <v>5520891</v>
      </c>
      <c r="T7" s="20">
        <v>3455486</v>
      </c>
      <c r="U7" s="20">
        <v>23486712</v>
      </c>
      <c r="V7" s="20">
        <v>32463089</v>
      </c>
      <c r="W7" s="20">
        <v>279679084</v>
      </c>
      <c r="X7" s="20">
        <v>67597156</v>
      </c>
      <c r="Y7" s="20">
        <v>212081928</v>
      </c>
      <c r="Z7" s="21">
        <v>313.74386224177834</v>
      </c>
      <c r="AA7" s="22">
        <v>67597156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-43645</v>
      </c>
      <c r="D10" s="18"/>
      <c r="E10" s="19"/>
      <c r="F10" s="20"/>
      <c r="G10" s="20">
        <v>-45699</v>
      </c>
      <c r="H10" s="20">
        <v>-2229</v>
      </c>
      <c r="I10" s="20"/>
      <c r="J10" s="20">
        <v>-47928</v>
      </c>
      <c r="K10" s="20"/>
      <c r="L10" s="20">
        <v>-1279</v>
      </c>
      <c r="M10" s="20"/>
      <c r="N10" s="20">
        <v>-1279</v>
      </c>
      <c r="O10" s="20"/>
      <c r="P10" s="20"/>
      <c r="Q10" s="20"/>
      <c r="R10" s="20"/>
      <c r="S10" s="20"/>
      <c r="T10" s="20">
        <v>-2278</v>
      </c>
      <c r="U10" s="20"/>
      <c r="V10" s="20">
        <v>-2278</v>
      </c>
      <c r="W10" s="20">
        <v>-51485</v>
      </c>
      <c r="X10" s="20"/>
      <c r="Y10" s="20">
        <v>-51485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71030899</v>
      </c>
      <c r="D11" s="18"/>
      <c r="E11" s="19">
        <v>16623516</v>
      </c>
      <c r="F11" s="20">
        <v>16623516</v>
      </c>
      <c r="G11" s="24">
        <v>71096153</v>
      </c>
      <c r="H11" s="24">
        <v>-9577</v>
      </c>
      <c r="I11" s="24">
        <v>2105400</v>
      </c>
      <c r="J11" s="20">
        <v>73191976</v>
      </c>
      <c r="K11" s="24">
        <v>1321490</v>
      </c>
      <c r="L11" s="24">
        <v>15203366</v>
      </c>
      <c r="M11" s="20">
        <v>1934889</v>
      </c>
      <c r="N11" s="24">
        <v>18459745</v>
      </c>
      <c r="O11" s="24">
        <v>1142674</v>
      </c>
      <c r="P11" s="24">
        <v>8674037</v>
      </c>
      <c r="Q11" s="20">
        <v>1569772</v>
      </c>
      <c r="R11" s="24">
        <v>11386483</v>
      </c>
      <c r="S11" s="24">
        <v>4941269</v>
      </c>
      <c r="T11" s="20">
        <v>8116845</v>
      </c>
      <c r="U11" s="24">
        <v>779536</v>
      </c>
      <c r="V11" s="24">
        <v>13837650</v>
      </c>
      <c r="W11" s="24">
        <v>116875854</v>
      </c>
      <c r="X11" s="20">
        <v>16623516</v>
      </c>
      <c r="Y11" s="24">
        <v>100252338</v>
      </c>
      <c r="Z11" s="25">
        <v>603.07541437082261</v>
      </c>
      <c r="AA11" s="26">
        <v>16623516</v>
      </c>
    </row>
    <row r="12" spans="1:27" x14ac:dyDescent="0.25">
      <c r="A12" s="23" t="s">
        <v>40</v>
      </c>
      <c r="B12" s="17" t="s">
        <v>32</v>
      </c>
      <c r="C12" s="18">
        <v>-1595192</v>
      </c>
      <c r="D12" s="18"/>
      <c r="E12" s="19"/>
      <c r="F12" s="20"/>
      <c r="G12" s="20">
        <v>-1595192</v>
      </c>
      <c r="H12" s="20"/>
      <c r="I12" s="20"/>
      <c r="J12" s="20">
        <v>-1595192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-1595192</v>
      </c>
      <c r="X12" s="20"/>
      <c r="Y12" s="20">
        <v>-1595192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272977226</v>
      </c>
      <c r="D13" s="29">
        <f>SUM(D6:D12)</f>
        <v>0</v>
      </c>
      <c r="E13" s="30">
        <f t="shared" si="0"/>
        <v>62003925</v>
      </c>
      <c r="F13" s="31">
        <f t="shared" si="0"/>
        <v>-231986414</v>
      </c>
      <c r="G13" s="31">
        <f t="shared" si="0"/>
        <v>249901285</v>
      </c>
      <c r="H13" s="31">
        <f t="shared" si="0"/>
        <v>28134043</v>
      </c>
      <c r="I13" s="31">
        <f t="shared" si="0"/>
        <v>-4878080</v>
      </c>
      <c r="J13" s="31">
        <f t="shared" si="0"/>
        <v>273157248</v>
      </c>
      <c r="K13" s="31">
        <f t="shared" si="0"/>
        <v>8806852</v>
      </c>
      <c r="L13" s="31">
        <f t="shared" si="0"/>
        <v>-61415745</v>
      </c>
      <c r="M13" s="31">
        <f t="shared" si="0"/>
        <v>-47113033</v>
      </c>
      <c r="N13" s="31">
        <f t="shared" si="0"/>
        <v>-99721926</v>
      </c>
      <c r="O13" s="31">
        <f t="shared" si="0"/>
        <v>2335519</v>
      </c>
      <c r="P13" s="31">
        <f t="shared" si="0"/>
        <v>-46210255</v>
      </c>
      <c r="Q13" s="31">
        <f t="shared" si="0"/>
        <v>-893949</v>
      </c>
      <c r="R13" s="31">
        <f t="shared" si="0"/>
        <v>-44768685</v>
      </c>
      <c r="S13" s="31">
        <f t="shared" si="0"/>
        <v>8769175</v>
      </c>
      <c r="T13" s="31">
        <f t="shared" si="0"/>
        <v>-25076683</v>
      </c>
      <c r="U13" s="31">
        <f t="shared" si="0"/>
        <v>18073985</v>
      </c>
      <c r="V13" s="31">
        <f t="shared" si="0"/>
        <v>1766477</v>
      </c>
      <c r="W13" s="31">
        <f t="shared" si="0"/>
        <v>130433114</v>
      </c>
      <c r="X13" s="31">
        <f t="shared" si="0"/>
        <v>-231986414</v>
      </c>
      <c r="Y13" s="31">
        <f t="shared" si="0"/>
        <v>362419528</v>
      </c>
      <c r="Z13" s="32">
        <f>+IF(X13&lt;&gt;0,+(Y13/X13)*100,0)</f>
        <v>-156.22446235148925</v>
      </c>
      <c r="AA13" s="33">
        <f>SUM(AA6:AA12)</f>
        <v>-231986414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90383123</v>
      </c>
      <c r="D17" s="18"/>
      <c r="E17" s="19">
        <v>181256142</v>
      </c>
      <c r="F17" s="20">
        <v>487582073</v>
      </c>
      <c r="G17" s="24">
        <v>239364980</v>
      </c>
      <c r="H17" s="24">
        <v>11899503</v>
      </c>
      <c r="I17" s="24">
        <v>11817686</v>
      </c>
      <c r="J17" s="20">
        <v>263082169</v>
      </c>
      <c r="K17" s="24">
        <v>9695672</v>
      </c>
      <c r="L17" s="24">
        <v>-62186143</v>
      </c>
      <c r="M17" s="20">
        <v>9367810</v>
      </c>
      <c r="N17" s="24">
        <v>-43122661</v>
      </c>
      <c r="O17" s="24">
        <v>8645509</v>
      </c>
      <c r="P17" s="24">
        <v>53073073</v>
      </c>
      <c r="Q17" s="20">
        <v>11627164</v>
      </c>
      <c r="R17" s="24">
        <v>73345746</v>
      </c>
      <c r="S17" s="24">
        <v>31295096</v>
      </c>
      <c r="T17" s="20">
        <v>47070467</v>
      </c>
      <c r="U17" s="24">
        <v>1257204</v>
      </c>
      <c r="V17" s="24">
        <v>79622767</v>
      </c>
      <c r="W17" s="24">
        <v>372928021</v>
      </c>
      <c r="X17" s="20">
        <v>487582073</v>
      </c>
      <c r="Y17" s="24">
        <v>-114654052</v>
      </c>
      <c r="Z17" s="25">
        <v>-23.514821062750599</v>
      </c>
      <c r="AA17" s="26">
        <v>487582073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90383123</v>
      </c>
      <c r="D25" s="29">
        <f t="shared" ref="D25:Y25" si="1">SUM(D15:D24)</f>
        <v>0</v>
      </c>
      <c r="E25" s="35">
        <f t="shared" si="1"/>
        <v>181256142</v>
      </c>
      <c r="F25" s="36">
        <f t="shared" si="1"/>
        <v>487582073</v>
      </c>
      <c r="G25" s="36">
        <f t="shared" si="1"/>
        <v>239364980</v>
      </c>
      <c r="H25" s="36">
        <f t="shared" si="1"/>
        <v>11899503</v>
      </c>
      <c r="I25" s="36">
        <f t="shared" si="1"/>
        <v>11817686</v>
      </c>
      <c r="J25" s="36">
        <f t="shared" si="1"/>
        <v>263082169</v>
      </c>
      <c r="K25" s="36">
        <f t="shared" si="1"/>
        <v>9695672</v>
      </c>
      <c r="L25" s="36">
        <f t="shared" si="1"/>
        <v>-62186143</v>
      </c>
      <c r="M25" s="36">
        <f t="shared" si="1"/>
        <v>9367810</v>
      </c>
      <c r="N25" s="36">
        <f t="shared" si="1"/>
        <v>-43122661</v>
      </c>
      <c r="O25" s="36">
        <f t="shared" si="1"/>
        <v>8645509</v>
      </c>
      <c r="P25" s="36">
        <f t="shared" si="1"/>
        <v>53073073</v>
      </c>
      <c r="Q25" s="36">
        <f t="shared" si="1"/>
        <v>11627164</v>
      </c>
      <c r="R25" s="36">
        <f t="shared" si="1"/>
        <v>73345746</v>
      </c>
      <c r="S25" s="36">
        <f t="shared" si="1"/>
        <v>31295096</v>
      </c>
      <c r="T25" s="36">
        <f t="shared" si="1"/>
        <v>47070467</v>
      </c>
      <c r="U25" s="36">
        <f t="shared" si="1"/>
        <v>1257204</v>
      </c>
      <c r="V25" s="36">
        <f t="shared" si="1"/>
        <v>79622767</v>
      </c>
      <c r="W25" s="36">
        <f t="shared" si="1"/>
        <v>372928021</v>
      </c>
      <c r="X25" s="36">
        <f t="shared" si="1"/>
        <v>487582073</v>
      </c>
      <c r="Y25" s="36">
        <f t="shared" si="1"/>
        <v>-114654052</v>
      </c>
      <c r="Z25" s="37">
        <f>+IF(X25&lt;&gt;0,+(Y25/X25)*100,0)</f>
        <v>-23.514821062750599</v>
      </c>
      <c r="AA25" s="38">
        <f>SUM(AA15:AA24)</f>
        <v>487582073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363360349</v>
      </c>
      <c r="D26" s="29">
        <f>+D13+D25</f>
        <v>0</v>
      </c>
      <c r="E26" s="30">
        <f t="shared" si="2"/>
        <v>243260067</v>
      </c>
      <c r="F26" s="31">
        <f t="shared" si="2"/>
        <v>255595659</v>
      </c>
      <c r="G26" s="31">
        <f t="shared" si="2"/>
        <v>489266265</v>
      </c>
      <c r="H26" s="31">
        <f t="shared" si="2"/>
        <v>40033546</v>
      </c>
      <c r="I26" s="31">
        <f t="shared" si="2"/>
        <v>6939606</v>
      </c>
      <c r="J26" s="31">
        <f t="shared" si="2"/>
        <v>536239417</v>
      </c>
      <c r="K26" s="31">
        <f t="shared" si="2"/>
        <v>18502524</v>
      </c>
      <c r="L26" s="31">
        <f t="shared" si="2"/>
        <v>-123601888</v>
      </c>
      <c r="M26" s="31">
        <f t="shared" si="2"/>
        <v>-37745223</v>
      </c>
      <c r="N26" s="31">
        <f t="shared" si="2"/>
        <v>-142844587</v>
      </c>
      <c r="O26" s="31">
        <f t="shared" si="2"/>
        <v>10981028</v>
      </c>
      <c r="P26" s="31">
        <f t="shared" si="2"/>
        <v>6862818</v>
      </c>
      <c r="Q26" s="31">
        <f t="shared" si="2"/>
        <v>10733215</v>
      </c>
      <c r="R26" s="31">
        <f t="shared" si="2"/>
        <v>28577061</v>
      </c>
      <c r="S26" s="31">
        <f t="shared" si="2"/>
        <v>40064271</v>
      </c>
      <c r="T26" s="31">
        <f t="shared" si="2"/>
        <v>21993784</v>
      </c>
      <c r="U26" s="31">
        <f t="shared" si="2"/>
        <v>19331189</v>
      </c>
      <c r="V26" s="31">
        <f t="shared" si="2"/>
        <v>81389244</v>
      </c>
      <c r="W26" s="31">
        <f t="shared" si="2"/>
        <v>503361135</v>
      </c>
      <c r="X26" s="31">
        <f t="shared" si="2"/>
        <v>255595659</v>
      </c>
      <c r="Y26" s="31">
        <f t="shared" si="2"/>
        <v>247765476</v>
      </c>
      <c r="Z26" s="32">
        <f>+IF(X26&lt;&gt;0,+(Y26/X26)*100,0)</f>
        <v>96.936496092838581</v>
      </c>
      <c r="AA26" s="33">
        <f>+AA13+AA25</f>
        <v>255595659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-43473</v>
      </c>
      <c r="D31" s="18"/>
      <c r="E31" s="19">
        <v>68675406</v>
      </c>
      <c r="F31" s="20">
        <v>68675406</v>
      </c>
      <c r="G31" s="20">
        <v>-45752</v>
      </c>
      <c r="H31" s="20">
        <v>-959</v>
      </c>
      <c r="I31" s="20">
        <v>-473</v>
      </c>
      <c r="J31" s="20">
        <v>-47184</v>
      </c>
      <c r="K31" s="20">
        <v>-334</v>
      </c>
      <c r="L31" s="20">
        <v>-2495</v>
      </c>
      <c r="M31" s="20">
        <v>-1885</v>
      </c>
      <c r="N31" s="20">
        <v>-4714</v>
      </c>
      <c r="O31" s="20">
        <v>-1849</v>
      </c>
      <c r="P31" s="20">
        <v>-2111</v>
      </c>
      <c r="Q31" s="20">
        <v>-2325</v>
      </c>
      <c r="R31" s="20">
        <v>-6285</v>
      </c>
      <c r="S31" s="20">
        <v>-2711</v>
      </c>
      <c r="T31" s="20">
        <v>-1403</v>
      </c>
      <c r="U31" s="20">
        <v>-6632</v>
      </c>
      <c r="V31" s="20">
        <v>-10746</v>
      </c>
      <c r="W31" s="20">
        <v>-68929</v>
      </c>
      <c r="X31" s="20">
        <v>68675406</v>
      </c>
      <c r="Y31" s="20">
        <v>-68744335</v>
      </c>
      <c r="Z31" s="21">
        <v>-100.10036926465349</v>
      </c>
      <c r="AA31" s="22">
        <v>68675406</v>
      </c>
    </row>
    <row r="32" spans="1:27" x14ac:dyDescent="0.25">
      <c r="A32" s="23" t="s">
        <v>59</v>
      </c>
      <c r="B32" s="17" t="s">
        <v>32</v>
      </c>
      <c r="C32" s="18">
        <v>59047045</v>
      </c>
      <c r="D32" s="18"/>
      <c r="E32" s="19">
        <v>37939904</v>
      </c>
      <c r="F32" s="20">
        <v>56575496</v>
      </c>
      <c r="G32" s="20">
        <v>38287077</v>
      </c>
      <c r="H32" s="20">
        <v>-1739037</v>
      </c>
      <c r="I32" s="20">
        <v>-1749207</v>
      </c>
      <c r="J32" s="20">
        <v>34798833</v>
      </c>
      <c r="K32" s="20">
        <v>6990613</v>
      </c>
      <c r="L32" s="20">
        <v>25130056</v>
      </c>
      <c r="M32" s="20">
        <v>-48775656</v>
      </c>
      <c r="N32" s="20">
        <v>-16654987</v>
      </c>
      <c r="O32" s="20">
        <v>-773616</v>
      </c>
      <c r="P32" s="20">
        <v>2563507</v>
      </c>
      <c r="Q32" s="20">
        <v>-7322181</v>
      </c>
      <c r="R32" s="20">
        <v>-5532290</v>
      </c>
      <c r="S32" s="20">
        <v>31239165</v>
      </c>
      <c r="T32" s="20">
        <v>18429163</v>
      </c>
      <c r="U32" s="20">
        <v>-4879287</v>
      </c>
      <c r="V32" s="20">
        <v>44789041</v>
      </c>
      <c r="W32" s="20">
        <v>57400597</v>
      </c>
      <c r="X32" s="20">
        <v>56575496</v>
      </c>
      <c r="Y32" s="20">
        <v>825101</v>
      </c>
      <c r="Z32" s="21">
        <v>1.4584070106959379</v>
      </c>
      <c r="AA32" s="22">
        <v>56575496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69000738</v>
      </c>
      <c r="D35" s="18"/>
      <c r="E35" s="19">
        <v>21097116</v>
      </c>
      <c r="F35" s="20">
        <v>21097116</v>
      </c>
      <c r="G35" s="20">
        <v>70320745</v>
      </c>
      <c r="H35" s="20">
        <v>1510914</v>
      </c>
      <c r="I35" s="20">
        <v>1411273</v>
      </c>
      <c r="J35" s="20">
        <v>73242932</v>
      </c>
      <c r="K35" s="20">
        <v>1328487</v>
      </c>
      <c r="L35" s="20">
        <v>1783979</v>
      </c>
      <c r="M35" s="20">
        <v>660062</v>
      </c>
      <c r="N35" s="20">
        <v>3772528</v>
      </c>
      <c r="O35" s="20">
        <v>1060521</v>
      </c>
      <c r="P35" s="20">
        <v>1036984</v>
      </c>
      <c r="Q35" s="20">
        <v>381168</v>
      </c>
      <c r="R35" s="20">
        <v>2478673</v>
      </c>
      <c r="S35" s="20">
        <v>1326886</v>
      </c>
      <c r="T35" s="20">
        <v>1314192</v>
      </c>
      <c r="U35" s="20">
        <v>3179997</v>
      </c>
      <c r="V35" s="20">
        <v>5821075</v>
      </c>
      <c r="W35" s="20">
        <v>85315208</v>
      </c>
      <c r="X35" s="20">
        <v>21097116</v>
      </c>
      <c r="Y35" s="20">
        <v>64218092</v>
      </c>
      <c r="Z35" s="21">
        <v>304.39275207094659</v>
      </c>
      <c r="AA35" s="22">
        <v>21097116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128004310</v>
      </c>
      <c r="D37" s="29">
        <f t="shared" ref="D37:Y37" si="3">SUM(D29:D36)</f>
        <v>0</v>
      </c>
      <c r="E37" s="30">
        <f t="shared" si="3"/>
        <v>127712426</v>
      </c>
      <c r="F37" s="31">
        <f t="shared" si="3"/>
        <v>146348018</v>
      </c>
      <c r="G37" s="31">
        <f t="shared" si="3"/>
        <v>108562070</v>
      </c>
      <c r="H37" s="31">
        <f t="shared" si="3"/>
        <v>-229082</v>
      </c>
      <c r="I37" s="31">
        <f t="shared" si="3"/>
        <v>-338407</v>
      </c>
      <c r="J37" s="31">
        <f t="shared" si="3"/>
        <v>107994581</v>
      </c>
      <c r="K37" s="31">
        <f t="shared" si="3"/>
        <v>8318766</v>
      </c>
      <c r="L37" s="31">
        <f t="shared" si="3"/>
        <v>26911540</v>
      </c>
      <c r="M37" s="31">
        <f t="shared" si="3"/>
        <v>-48117479</v>
      </c>
      <c r="N37" s="31">
        <f t="shared" si="3"/>
        <v>-12887173</v>
      </c>
      <c r="O37" s="31">
        <f t="shared" si="3"/>
        <v>285056</v>
      </c>
      <c r="P37" s="31">
        <f t="shared" si="3"/>
        <v>3598380</v>
      </c>
      <c r="Q37" s="31">
        <f t="shared" si="3"/>
        <v>-6943338</v>
      </c>
      <c r="R37" s="31">
        <f t="shared" si="3"/>
        <v>-3059902</v>
      </c>
      <c r="S37" s="31">
        <f t="shared" si="3"/>
        <v>32563340</v>
      </c>
      <c r="T37" s="31">
        <f t="shared" si="3"/>
        <v>19741952</v>
      </c>
      <c r="U37" s="31">
        <f t="shared" si="3"/>
        <v>-1705922</v>
      </c>
      <c r="V37" s="31">
        <f t="shared" si="3"/>
        <v>50599370</v>
      </c>
      <c r="W37" s="31">
        <f t="shared" si="3"/>
        <v>142646876</v>
      </c>
      <c r="X37" s="31">
        <f t="shared" si="3"/>
        <v>146348018</v>
      </c>
      <c r="Y37" s="31">
        <f t="shared" si="3"/>
        <v>-3701142</v>
      </c>
      <c r="Z37" s="32">
        <f>+IF(X37&lt;&gt;0,+(Y37/X37)*100,0)</f>
        <v>-2.5290004269138784</v>
      </c>
      <c r="AA37" s="33">
        <f>SUM(AA29:AA36)</f>
        <v>146348018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128004310</v>
      </c>
      <c r="D44" s="29">
        <f>+D37+D43</f>
        <v>0</v>
      </c>
      <c r="E44" s="30">
        <f t="shared" si="5"/>
        <v>127712426</v>
      </c>
      <c r="F44" s="31">
        <f t="shared" si="5"/>
        <v>146348018</v>
      </c>
      <c r="G44" s="31">
        <f t="shared" si="5"/>
        <v>108562070</v>
      </c>
      <c r="H44" s="31">
        <f t="shared" si="5"/>
        <v>-229082</v>
      </c>
      <c r="I44" s="31">
        <f t="shared" si="5"/>
        <v>-338407</v>
      </c>
      <c r="J44" s="31">
        <f t="shared" si="5"/>
        <v>107994581</v>
      </c>
      <c r="K44" s="31">
        <f t="shared" si="5"/>
        <v>8318766</v>
      </c>
      <c r="L44" s="31">
        <f t="shared" si="5"/>
        <v>26911540</v>
      </c>
      <c r="M44" s="31">
        <f t="shared" si="5"/>
        <v>-48117479</v>
      </c>
      <c r="N44" s="31">
        <f t="shared" si="5"/>
        <v>-12887173</v>
      </c>
      <c r="O44" s="31">
        <f t="shared" si="5"/>
        <v>285056</v>
      </c>
      <c r="P44" s="31">
        <f t="shared" si="5"/>
        <v>3598380</v>
      </c>
      <c r="Q44" s="31">
        <f t="shared" si="5"/>
        <v>-6943338</v>
      </c>
      <c r="R44" s="31">
        <f t="shared" si="5"/>
        <v>-3059902</v>
      </c>
      <c r="S44" s="31">
        <f t="shared" si="5"/>
        <v>32563340</v>
      </c>
      <c r="T44" s="31">
        <f t="shared" si="5"/>
        <v>19741952</v>
      </c>
      <c r="U44" s="31">
        <f t="shared" si="5"/>
        <v>-1705922</v>
      </c>
      <c r="V44" s="31">
        <f t="shared" si="5"/>
        <v>50599370</v>
      </c>
      <c r="W44" s="31">
        <f t="shared" si="5"/>
        <v>142646876</v>
      </c>
      <c r="X44" s="31">
        <f t="shared" si="5"/>
        <v>146348018</v>
      </c>
      <c r="Y44" s="31">
        <f t="shared" si="5"/>
        <v>-3701142</v>
      </c>
      <c r="Z44" s="32">
        <f>+IF(X44&lt;&gt;0,+(Y44/X44)*100,0)</f>
        <v>-2.5290004269138784</v>
      </c>
      <c r="AA44" s="33">
        <f>+AA37+AA43</f>
        <v>146348018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235356039</v>
      </c>
      <c r="D45" s="42">
        <f t="shared" si="6"/>
        <v>0</v>
      </c>
      <c r="E45" s="43">
        <f t="shared" si="6"/>
        <v>115547641</v>
      </c>
      <c r="F45" s="44">
        <f t="shared" si="6"/>
        <v>109247641</v>
      </c>
      <c r="G45" s="44">
        <f t="shared" si="6"/>
        <v>380704195</v>
      </c>
      <c r="H45" s="44">
        <f t="shared" si="6"/>
        <v>40262628</v>
      </c>
      <c r="I45" s="44">
        <f t="shared" si="6"/>
        <v>7278013</v>
      </c>
      <c r="J45" s="44">
        <f t="shared" si="6"/>
        <v>428244836</v>
      </c>
      <c r="K45" s="44">
        <f t="shared" si="6"/>
        <v>10183758</v>
      </c>
      <c r="L45" s="44">
        <f t="shared" si="6"/>
        <v>-150513428</v>
      </c>
      <c r="M45" s="44">
        <f t="shared" si="6"/>
        <v>10372256</v>
      </c>
      <c r="N45" s="44">
        <f t="shared" si="6"/>
        <v>-129957414</v>
      </c>
      <c r="O45" s="44">
        <f t="shared" si="6"/>
        <v>10695972</v>
      </c>
      <c r="P45" s="44">
        <f t="shared" si="6"/>
        <v>3264438</v>
      </c>
      <c r="Q45" s="44">
        <f t="shared" si="6"/>
        <v>17676553</v>
      </c>
      <c r="R45" s="44">
        <f t="shared" si="6"/>
        <v>31636963</v>
      </c>
      <c r="S45" s="44">
        <f t="shared" si="6"/>
        <v>7500931</v>
      </c>
      <c r="T45" s="44">
        <f t="shared" si="6"/>
        <v>2251832</v>
      </c>
      <c r="U45" s="44">
        <f t="shared" si="6"/>
        <v>21037111</v>
      </c>
      <c r="V45" s="44">
        <f t="shared" si="6"/>
        <v>30789874</v>
      </c>
      <c r="W45" s="44">
        <f t="shared" si="6"/>
        <v>360714259</v>
      </c>
      <c r="X45" s="44">
        <f t="shared" si="6"/>
        <v>109247641</v>
      </c>
      <c r="Y45" s="44">
        <f t="shared" si="6"/>
        <v>251466618</v>
      </c>
      <c r="Z45" s="45">
        <f>+IF(X45&lt;&gt;0,+(Y45/X45)*100,0)</f>
        <v>230.18036426068002</v>
      </c>
      <c r="AA45" s="46">
        <f>+AA26-AA44</f>
        <v>109247641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187816247</v>
      </c>
      <c r="D47" s="18"/>
      <c r="E47" s="19">
        <v>55393835</v>
      </c>
      <c r="F47" s="20">
        <v>49093835</v>
      </c>
      <c r="G47" s="20">
        <v>168676747</v>
      </c>
      <c r="H47" s="20">
        <v>5509902</v>
      </c>
      <c r="I47" s="20">
        <v>36044940</v>
      </c>
      <c r="J47" s="20">
        <v>210231589</v>
      </c>
      <c r="K47" s="20">
        <v>8296393</v>
      </c>
      <c r="L47" s="20">
        <v>8742454</v>
      </c>
      <c r="M47" s="20">
        <v>7860711</v>
      </c>
      <c r="N47" s="20">
        <v>24899558</v>
      </c>
      <c r="O47" s="20">
        <v>8342914</v>
      </c>
      <c r="P47" s="20">
        <v>-15944824</v>
      </c>
      <c r="Q47" s="20">
        <v>118138</v>
      </c>
      <c r="R47" s="20">
        <v>-7483772</v>
      </c>
      <c r="S47" s="20">
        <v>14157273</v>
      </c>
      <c r="T47" s="20">
        <v>-4621813</v>
      </c>
      <c r="U47" s="20">
        <v>10525757</v>
      </c>
      <c r="V47" s="20">
        <v>20061217</v>
      </c>
      <c r="W47" s="20">
        <v>247708592</v>
      </c>
      <c r="X47" s="20">
        <v>49093835</v>
      </c>
      <c r="Y47" s="20">
        <v>198614757</v>
      </c>
      <c r="Z47" s="47">
        <v>404.56150349631474</v>
      </c>
      <c r="AA47" s="22">
        <v>49093835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187816247</v>
      </c>
      <c r="D50" s="50">
        <f t="shared" ref="D50:Y50" si="7">SUM(D47:D49)</f>
        <v>0</v>
      </c>
      <c r="E50" s="51">
        <f t="shared" si="7"/>
        <v>55393835</v>
      </c>
      <c r="F50" s="52">
        <f t="shared" si="7"/>
        <v>49093835</v>
      </c>
      <c r="G50" s="52">
        <f t="shared" si="7"/>
        <v>168676747</v>
      </c>
      <c r="H50" s="52">
        <f t="shared" si="7"/>
        <v>5509902</v>
      </c>
      <c r="I50" s="52">
        <f t="shared" si="7"/>
        <v>36044940</v>
      </c>
      <c r="J50" s="52">
        <f t="shared" si="7"/>
        <v>210231589</v>
      </c>
      <c r="K50" s="52">
        <f t="shared" si="7"/>
        <v>8296393</v>
      </c>
      <c r="L50" s="52">
        <f t="shared" si="7"/>
        <v>8742454</v>
      </c>
      <c r="M50" s="52">
        <f t="shared" si="7"/>
        <v>7860711</v>
      </c>
      <c r="N50" s="52">
        <f t="shared" si="7"/>
        <v>24899558</v>
      </c>
      <c r="O50" s="52">
        <f t="shared" si="7"/>
        <v>8342914</v>
      </c>
      <c r="P50" s="52">
        <f t="shared" si="7"/>
        <v>-15944824</v>
      </c>
      <c r="Q50" s="52">
        <f t="shared" si="7"/>
        <v>118138</v>
      </c>
      <c r="R50" s="52">
        <f t="shared" si="7"/>
        <v>-7483772</v>
      </c>
      <c r="S50" s="52">
        <f t="shared" si="7"/>
        <v>14157273</v>
      </c>
      <c r="T50" s="52">
        <f t="shared" si="7"/>
        <v>-4621813</v>
      </c>
      <c r="U50" s="52">
        <f t="shared" si="7"/>
        <v>10525757</v>
      </c>
      <c r="V50" s="52">
        <f t="shared" si="7"/>
        <v>20061217</v>
      </c>
      <c r="W50" s="52">
        <f t="shared" si="7"/>
        <v>247708592</v>
      </c>
      <c r="X50" s="52">
        <f t="shared" si="7"/>
        <v>49093835</v>
      </c>
      <c r="Y50" s="52">
        <f t="shared" si="7"/>
        <v>198614757</v>
      </c>
      <c r="Z50" s="53">
        <f>+IF(X50&lt;&gt;0,+(Y50/X50)*100,0)</f>
        <v>404.56150349631474</v>
      </c>
      <c r="AA50" s="54">
        <f>SUM(AA47:AA49)</f>
        <v>49093835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EC1F91C-1F67-4F76-BD42-CF906027905E}"/>
</file>

<file path=customXml/itemProps2.xml><?xml version="1.0" encoding="utf-8"?>
<ds:datastoreItem xmlns:ds="http://schemas.openxmlformats.org/officeDocument/2006/customXml" ds:itemID="{02DB0795-1132-4C8C-9454-D82EAA337482}"/>
</file>

<file path=customXml/itemProps3.xml><?xml version="1.0" encoding="utf-8"?>
<ds:datastoreItem xmlns:ds="http://schemas.openxmlformats.org/officeDocument/2006/customXml" ds:itemID="{442BAC4B-7558-4860-91C1-AFA9E9DE98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2025-09-16T09:27:50Z</dcterms:created>
  <dcterms:modified xsi:type="dcterms:W3CDTF">2025-09-16T09:34:33Z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